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___ZZP\______________PRZETARGI 2026\61 - WIiR - Śmieci II\"/>
    </mc:Choice>
  </mc:AlternateContent>
  <xr:revisionPtr revIDLastSave="0" documentId="8_{6FB66375-931C-43FE-A176-DE50F87AAEE1}" xr6:coauthVersionLast="36" xr6:coauthVersionMax="36" xr10:uidLastSave="{00000000-0000-0000-0000-000000000000}"/>
  <bookViews>
    <workbookView xWindow="-120" yWindow="-120" windowWidth="29040" windowHeight="15840" activeTab="12" xr2:uid="{00000000-000D-0000-FFFF-FFFF00000000}"/>
  </bookViews>
  <sheets>
    <sheet name="zad. 1" sheetId="1" r:id="rId1"/>
    <sheet name="zad. 2" sheetId="2" r:id="rId2"/>
    <sheet name="zad. 3" sheetId="3" r:id="rId3"/>
    <sheet name="zad. 4" sheetId="4" r:id="rId4"/>
    <sheet name="zad. 5" sheetId="5" r:id="rId5"/>
    <sheet name="zad. 6" sheetId="6" r:id="rId6"/>
    <sheet name="zad. 7" sheetId="7" r:id="rId7"/>
    <sheet name="zad. 8" sheetId="8" r:id="rId8"/>
    <sheet name="zad. 9" sheetId="9" r:id="rId9"/>
    <sheet name="zad. 10" sheetId="10" r:id="rId10"/>
    <sheet name="zad. 11" sheetId="11" r:id="rId11"/>
    <sheet name="zad. 12" sheetId="12" r:id="rId12"/>
    <sheet name="zad. 13" sheetId="13" r:id="rId13"/>
  </sheets>
  <calcPr calcId="191029"/>
</workbook>
</file>

<file path=xl/calcChain.xml><?xml version="1.0" encoding="utf-8"?>
<calcChain xmlns="http://schemas.openxmlformats.org/spreadsheetml/2006/main">
  <c r="I41" i="13" l="1"/>
  <c r="J41" i="13" s="1"/>
  <c r="I40" i="13"/>
  <c r="J40" i="13" s="1"/>
  <c r="I39" i="13"/>
  <c r="J39" i="13" s="1"/>
  <c r="I38" i="13"/>
  <c r="J38" i="13" s="1"/>
  <c r="J36" i="13"/>
  <c r="I36" i="13"/>
  <c r="I24" i="13"/>
  <c r="J24" i="13" s="1"/>
  <c r="I23" i="13"/>
  <c r="J23" i="13" s="1"/>
  <c r="I22" i="13"/>
  <c r="J22" i="13" s="1"/>
  <c r="I21" i="13"/>
  <c r="J21" i="13" s="1"/>
  <c r="I19" i="13"/>
  <c r="J19" i="13" s="1"/>
  <c r="I11" i="13"/>
  <c r="J11" i="13" s="1"/>
  <c r="I10" i="13"/>
  <c r="J10" i="13" s="1"/>
  <c r="I9" i="13"/>
  <c r="J9" i="13" s="1"/>
  <c r="J8" i="13"/>
  <c r="I8" i="13"/>
  <c r="I6" i="13"/>
  <c r="J6" i="13" s="1"/>
  <c r="E41" i="13"/>
  <c r="G41" i="13" s="1"/>
  <c r="E40" i="13"/>
  <c r="G40" i="13" s="1"/>
  <c r="E39" i="13"/>
  <c r="G39" i="13" s="1"/>
  <c r="E38" i="13"/>
  <c r="G38" i="13" s="1"/>
  <c r="E36" i="13"/>
  <c r="G36" i="13" s="1"/>
  <c r="E24" i="13"/>
  <c r="G24" i="13" s="1"/>
  <c r="E23" i="13"/>
  <c r="G23" i="13" s="1"/>
  <c r="E22" i="13"/>
  <c r="G22" i="13" s="1"/>
  <c r="E21" i="13"/>
  <c r="G21" i="13" s="1"/>
  <c r="E19" i="13"/>
  <c r="G19" i="13" s="1"/>
  <c r="E11" i="13"/>
  <c r="G11" i="13" s="1"/>
  <c r="E10" i="13"/>
  <c r="G10" i="13" s="1"/>
  <c r="E9" i="13"/>
  <c r="G9" i="13" s="1"/>
  <c r="E8" i="13"/>
  <c r="G8" i="13" s="1"/>
  <c r="K8" i="13" s="1"/>
  <c r="E6" i="13"/>
  <c r="G6" i="13" s="1"/>
  <c r="I49" i="12"/>
  <c r="J49" i="12" s="1"/>
  <c r="I48" i="12"/>
  <c r="J48" i="12" s="1"/>
  <c r="J47" i="12"/>
  <c r="I47" i="12"/>
  <c r="I46" i="12"/>
  <c r="J46" i="12" s="1"/>
  <c r="I44" i="12"/>
  <c r="J44" i="12" s="1"/>
  <c r="I37" i="12"/>
  <c r="J37" i="12" s="1"/>
  <c r="I36" i="12"/>
  <c r="J36" i="12" s="1"/>
  <c r="I34" i="12"/>
  <c r="J34" i="12" s="1"/>
  <c r="I32" i="12"/>
  <c r="J32" i="12" s="1"/>
  <c r="I25" i="12"/>
  <c r="J25" i="12" s="1"/>
  <c r="J24" i="12"/>
  <c r="I24" i="12"/>
  <c r="I23" i="12"/>
  <c r="J23" i="12" s="1"/>
  <c r="I22" i="12"/>
  <c r="J22" i="12" s="1"/>
  <c r="I20" i="12"/>
  <c r="J20" i="12" s="1"/>
  <c r="I11" i="12"/>
  <c r="J11" i="12" s="1"/>
  <c r="I10" i="12"/>
  <c r="J10" i="12" s="1"/>
  <c r="I9" i="12"/>
  <c r="J9" i="12" s="1"/>
  <c r="I8" i="12"/>
  <c r="J8" i="12" s="1"/>
  <c r="I6" i="12"/>
  <c r="J6" i="12" s="1"/>
  <c r="E49" i="12"/>
  <c r="G49" i="12" s="1"/>
  <c r="E48" i="12"/>
  <c r="G48" i="12" s="1"/>
  <c r="E47" i="12"/>
  <c r="G47" i="12" s="1"/>
  <c r="K47" i="12" s="1"/>
  <c r="E46" i="12"/>
  <c r="G46" i="12" s="1"/>
  <c r="E44" i="12"/>
  <c r="G44" i="12" s="1"/>
  <c r="E37" i="12"/>
  <c r="G37" i="12" s="1"/>
  <c r="E36" i="12"/>
  <c r="G36" i="12" s="1"/>
  <c r="E35" i="12"/>
  <c r="G35" i="12" s="1"/>
  <c r="I35" i="12" s="1"/>
  <c r="J35" i="12" s="1"/>
  <c r="E34" i="12"/>
  <c r="G34" i="12" s="1"/>
  <c r="E32" i="12"/>
  <c r="G32" i="12" s="1"/>
  <c r="E25" i="12"/>
  <c r="G25" i="12" s="1"/>
  <c r="E24" i="12"/>
  <c r="G24" i="12" s="1"/>
  <c r="E23" i="12"/>
  <c r="G23" i="12" s="1"/>
  <c r="E22" i="12"/>
  <c r="G22" i="12" s="1"/>
  <c r="E20" i="12"/>
  <c r="G20" i="12" s="1"/>
  <c r="E11" i="12"/>
  <c r="G11" i="12" s="1"/>
  <c r="E10" i="12"/>
  <c r="G10" i="12" s="1"/>
  <c r="E9" i="12"/>
  <c r="G9" i="12" s="1"/>
  <c r="E8" i="12"/>
  <c r="G8" i="12" s="1"/>
  <c r="E6" i="12"/>
  <c r="G6" i="12" s="1"/>
  <c r="K38" i="13" l="1"/>
  <c r="K39" i="13"/>
  <c r="K41" i="13"/>
  <c r="K40" i="13"/>
  <c r="K36" i="13"/>
  <c r="K42" i="13" s="1"/>
  <c r="K22" i="13"/>
  <c r="K24" i="13"/>
  <c r="K21" i="13"/>
  <c r="K23" i="13"/>
  <c r="K19" i="13"/>
  <c r="K25" i="13" s="1"/>
  <c r="K9" i="13"/>
  <c r="K11" i="13"/>
  <c r="K10" i="13"/>
  <c r="K6" i="13"/>
  <c r="K46" i="12"/>
  <c r="K48" i="12"/>
  <c r="K49" i="12"/>
  <c r="K44" i="12"/>
  <c r="K34" i="12"/>
  <c r="K38" i="12" s="1"/>
  <c r="K35" i="12"/>
  <c r="K36" i="12"/>
  <c r="K37" i="12"/>
  <c r="K32" i="12"/>
  <c r="K25" i="12"/>
  <c r="K23" i="12"/>
  <c r="K24" i="12"/>
  <c r="K22" i="12"/>
  <c r="K20" i="12"/>
  <c r="K9" i="12"/>
  <c r="K8" i="12"/>
  <c r="K10" i="12"/>
  <c r="K11" i="12"/>
  <c r="K6" i="12"/>
  <c r="K50" i="12"/>
  <c r="K26" i="12"/>
  <c r="K12" i="12"/>
  <c r="K12" i="13" l="1"/>
  <c r="G46" i="13" s="1"/>
  <c r="G54" i="12"/>
  <c r="I12" i="11" l="1"/>
  <c r="J12" i="11" s="1"/>
  <c r="J11" i="11"/>
  <c r="I11" i="11"/>
  <c r="I10" i="11"/>
  <c r="J10" i="11" s="1"/>
  <c r="I9" i="11"/>
  <c r="J9" i="11" s="1"/>
  <c r="I8" i="11"/>
  <c r="J8" i="11" s="1"/>
  <c r="I6" i="11"/>
  <c r="J6" i="11" s="1"/>
  <c r="E12" i="11"/>
  <c r="G12" i="11" s="1"/>
  <c r="E11" i="11"/>
  <c r="G11" i="11" s="1"/>
  <c r="G10" i="11"/>
  <c r="E10" i="11"/>
  <c r="E9" i="11"/>
  <c r="G9" i="11" s="1"/>
  <c r="E8" i="11"/>
  <c r="G8" i="11" s="1"/>
  <c r="E6" i="11"/>
  <c r="G6" i="11" s="1"/>
  <c r="I12" i="10"/>
  <c r="J12" i="10" s="1"/>
  <c r="I11" i="10"/>
  <c r="J11" i="10" s="1"/>
  <c r="I10" i="10"/>
  <c r="J10" i="10" s="1"/>
  <c r="I9" i="10"/>
  <c r="J9" i="10" s="1"/>
  <c r="I8" i="10"/>
  <c r="J8" i="10" s="1"/>
  <c r="I6" i="10"/>
  <c r="J6" i="10" s="1"/>
  <c r="E12" i="10"/>
  <c r="G12" i="10" s="1"/>
  <c r="E11" i="10"/>
  <c r="G11" i="10" s="1"/>
  <c r="G10" i="10"/>
  <c r="E10" i="10"/>
  <c r="E9" i="10"/>
  <c r="G9" i="10" s="1"/>
  <c r="E8" i="10"/>
  <c r="G8" i="10" s="1"/>
  <c r="E6" i="10"/>
  <c r="G6" i="10" s="1"/>
  <c r="K8" i="11" l="1"/>
  <c r="K12" i="11"/>
  <c r="K9" i="11"/>
  <c r="K13" i="11" s="1"/>
  <c r="G16" i="11" s="1"/>
  <c r="K10" i="11"/>
  <c r="K11" i="11"/>
  <c r="K6" i="11"/>
  <c r="K9" i="10"/>
  <c r="K12" i="10"/>
  <c r="K10" i="10"/>
  <c r="K11" i="10"/>
  <c r="K8" i="10"/>
  <c r="K6" i="10"/>
  <c r="K13" i="10" l="1"/>
  <c r="G16" i="10" s="1"/>
  <c r="I11" i="9" l="1"/>
  <c r="J11" i="9" s="1"/>
  <c r="I10" i="9"/>
  <c r="J10" i="9" s="1"/>
  <c r="I9" i="9"/>
  <c r="J9" i="9" s="1"/>
  <c r="I8" i="9"/>
  <c r="J8" i="9" s="1"/>
  <c r="I6" i="9"/>
  <c r="J6" i="9" s="1"/>
  <c r="G11" i="9"/>
  <c r="E11" i="9"/>
  <c r="E10" i="9"/>
  <c r="G10" i="9" s="1"/>
  <c r="G9" i="9"/>
  <c r="E9" i="9"/>
  <c r="E8" i="9"/>
  <c r="G8" i="9" s="1"/>
  <c r="E6" i="9"/>
  <c r="G6" i="9" s="1"/>
  <c r="K10" i="9" l="1"/>
  <c r="K11" i="9"/>
  <c r="K8" i="9"/>
  <c r="K9" i="9"/>
  <c r="K6" i="9"/>
  <c r="K12" i="9"/>
  <c r="G15" i="9" s="1"/>
  <c r="I11" i="8" l="1"/>
  <c r="J11" i="8" s="1"/>
  <c r="I9" i="8"/>
  <c r="J9" i="8" s="1"/>
  <c r="E23" i="8"/>
  <c r="G23" i="8" s="1"/>
  <c r="I23" i="8" s="1"/>
  <c r="J23" i="8" s="1"/>
  <c r="E22" i="8"/>
  <c r="G22" i="8" s="1"/>
  <c r="I22" i="8" s="1"/>
  <c r="J22" i="8" s="1"/>
  <c r="E21" i="8"/>
  <c r="G21" i="8" s="1"/>
  <c r="I21" i="8" s="1"/>
  <c r="J21" i="8" s="1"/>
  <c r="E20" i="8"/>
  <c r="G20" i="8" s="1"/>
  <c r="I20" i="8" s="1"/>
  <c r="J20" i="8" s="1"/>
  <c r="E18" i="8"/>
  <c r="G18" i="8" s="1"/>
  <c r="I18" i="8" s="1"/>
  <c r="J18" i="8" s="1"/>
  <c r="E11" i="8"/>
  <c r="G11" i="8" s="1"/>
  <c r="E10" i="8"/>
  <c r="G10" i="8" s="1"/>
  <c r="I10" i="8" s="1"/>
  <c r="J10" i="8" s="1"/>
  <c r="E9" i="8"/>
  <c r="G9" i="8" s="1"/>
  <c r="E8" i="8"/>
  <c r="G8" i="8" s="1"/>
  <c r="I8" i="8" s="1"/>
  <c r="J8" i="8" s="1"/>
  <c r="E6" i="8"/>
  <c r="G6" i="8" s="1"/>
  <c r="I6" i="8" s="1"/>
  <c r="J6" i="8" s="1"/>
  <c r="K20" i="8" l="1"/>
  <c r="K21" i="8"/>
  <c r="K22" i="8"/>
  <c r="K23" i="8"/>
  <c r="K18" i="8"/>
  <c r="K9" i="8"/>
  <c r="K11" i="8"/>
  <c r="K8" i="8"/>
  <c r="K10" i="8"/>
  <c r="K6" i="8"/>
  <c r="K12" i="8" s="1"/>
  <c r="G26" i="8" s="1"/>
  <c r="K24" i="8"/>
  <c r="I11" i="7" l="1"/>
  <c r="J11" i="7" s="1"/>
  <c r="I10" i="7"/>
  <c r="J10" i="7" s="1"/>
  <c r="I8" i="7"/>
  <c r="J8" i="7" s="1"/>
  <c r="I6" i="7"/>
  <c r="J6" i="7" s="1"/>
  <c r="G11" i="7"/>
  <c r="E11" i="7"/>
  <c r="E10" i="7"/>
  <c r="G10" i="7" s="1"/>
  <c r="G9" i="7"/>
  <c r="I9" i="7" s="1"/>
  <c r="J9" i="7" s="1"/>
  <c r="E9" i="7"/>
  <c r="E8" i="7"/>
  <c r="G8" i="7" s="1"/>
  <c r="E6" i="7"/>
  <c r="G6" i="7" s="1"/>
  <c r="K11" i="7" l="1"/>
  <c r="K10" i="7"/>
  <c r="K8" i="7"/>
  <c r="K9" i="7"/>
  <c r="K12" i="7" s="1"/>
  <c r="G15" i="7" s="1"/>
  <c r="K6" i="7"/>
  <c r="I23" i="6" l="1"/>
  <c r="J23" i="6" s="1"/>
  <c r="I22" i="6"/>
  <c r="J22" i="6" s="1"/>
  <c r="I21" i="6"/>
  <c r="J21" i="6" s="1"/>
  <c r="I20" i="6"/>
  <c r="J20" i="6" s="1"/>
  <c r="I18" i="6"/>
  <c r="J18" i="6" s="1"/>
  <c r="I11" i="6"/>
  <c r="J11" i="6" s="1"/>
  <c r="I10" i="6"/>
  <c r="J10" i="6" s="1"/>
  <c r="I9" i="6"/>
  <c r="J9" i="6" s="1"/>
  <c r="I8" i="6"/>
  <c r="J8" i="6" s="1"/>
  <c r="J6" i="6"/>
  <c r="I6" i="6"/>
  <c r="E23" i="6"/>
  <c r="G23" i="6" s="1"/>
  <c r="E22" i="6"/>
  <c r="G22" i="6" s="1"/>
  <c r="E21" i="6"/>
  <c r="G21" i="6" s="1"/>
  <c r="E20" i="6"/>
  <c r="G20" i="6" s="1"/>
  <c r="E18" i="6"/>
  <c r="G18" i="6" s="1"/>
  <c r="E11" i="6"/>
  <c r="G11" i="6" s="1"/>
  <c r="E10" i="6"/>
  <c r="G10" i="6" s="1"/>
  <c r="E9" i="6"/>
  <c r="G9" i="6" s="1"/>
  <c r="E8" i="6"/>
  <c r="G8" i="6" s="1"/>
  <c r="E6" i="6"/>
  <c r="G6" i="6" s="1"/>
  <c r="K23" i="6" l="1"/>
  <c r="K20" i="6"/>
  <c r="K21" i="6"/>
  <c r="K22" i="6"/>
  <c r="K18" i="6"/>
  <c r="K24" i="6" s="1"/>
  <c r="K8" i="6"/>
  <c r="K9" i="6"/>
  <c r="K10" i="6"/>
  <c r="K11" i="6"/>
  <c r="K6" i="6"/>
  <c r="K12" i="6" s="1"/>
  <c r="G26" i="6" l="1"/>
  <c r="I11" i="5" l="1"/>
  <c r="J11" i="5" s="1"/>
  <c r="J10" i="5"/>
  <c r="I10" i="5"/>
  <c r="I9" i="5"/>
  <c r="J9" i="5" s="1"/>
  <c r="I8" i="5"/>
  <c r="J8" i="5" s="1"/>
  <c r="I6" i="5"/>
  <c r="J6" i="5" s="1"/>
  <c r="E11" i="5"/>
  <c r="G11" i="5" s="1"/>
  <c r="E10" i="5"/>
  <c r="G10" i="5" s="1"/>
  <c r="E9" i="5"/>
  <c r="G9" i="5" s="1"/>
  <c r="E8" i="5"/>
  <c r="G8" i="5" s="1"/>
  <c r="E6" i="5"/>
  <c r="G6" i="5" s="1"/>
  <c r="K9" i="5" l="1"/>
  <c r="K10" i="5"/>
  <c r="K8" i="5"/>
  <c r="K11" i="5"/>
  <c r="K6" i="5"/>
  <c r="K12" i="5" s="1"/>
  <c r="G15" i="5" s="1"/>
  <c r="I11" i="4" l="1"/>
  <c r="J11" i="4" s="1"/>
  <c r="J10" i="4"/>
  <c r="I10" i="4"/>
  <c r="I9" i="4"/>
  <c r="J9" i="4" s="1"/>
  <c r="I8" i="4"/>
  <c r="J8" i="4" s="1"/>
  <c r="I6" i="4"/>
  <c r="J6" i="4" s="1"/>
  <c r="E11" i="4"/>
  <c r="G11" i="4" s="1"/>
  <c r="E10" i="4"/>
  <c r="G10" i="4" s="1"/>
  <c r="G9" i="4"/>
  <c r="E9" i="4"/>
  <c r="E8" i="4"/>
  <c r="G8" i="4" s="1"/>
  <c r="E6" i="4"/>
  <c r="G6" i="4" s="1"/>
  <c r="K8" i="4" l="1"/>
  <c r="K12" i="4" s="1"/>
  <c r="G15" i="4" s="1"/>
  <c r="K9" i="4"/>
  <c r="K11" i="4"/>
  <c r="K10" i="4"/>
  <c r="K6" i="4"/>
  <c r="G14" i="3" l="1"/>
  <c r="E11" i="3"/>
  <c r="G11" i="3" s="1"/>
  <c r="I11" i="3" s="1"/>
  <c r="J11" i="3" s="1"/>
  <c r="E10" i="3"/>
  <c r="G10" i="3" s="1"/>
  <c r="I10" i="3" s="1"/>
  <c r="J10" i="3" s="1"/>
  <c r="E9" i="3"/>
  <c r="G9" i="3" s="1"/>
  <c r="I9" i="3" s="1"/>
  <c r="J9" i="3" s="1"/>
  <c r="E8" i="3"/>
  <c r="G8" i="3" s="1"/>
  <c r="I8" i="3" s="1"/>
  <c r="J8" i="3" s="1"/>
  <c r="E6" i="3"/>
  <c r="G6" i="3" s="1"/>
  <c r="I6" i="3" s="1"/>
  <c r="J6" i="3" s="1"/>
  <c r="K10" i="3" l="1"/>
  <c r="K11" i="3"/>
  <c r="K8" i="3"/>
  <c r="K9" i="3"/>
  <c r="K6" i="3"/>
  <c r="K12" i="3" l="1"/>
  <c r="I23" i="2" l="1"/>
  <c r="J23" i="2" s="1"/>
  <c r="J22" i="2"/>
  <c r="I22" i="2"/>
  <c r="I21" i="2"/>
  <c r="J21" i="2" s="1"/>
  <c r="I20" i="2"/>
  <c r="J20" i="2" s="1"/>
  <c r="I11" i="2"/>
  <c r="J11" i="2" s="1"/>
  <c r="I10" i="2"/>
  <c r="J10" i="2" s="1"/>
  <c r="I9" i="2"/>
  <c r="J9" i="2" s="1"/>
  <c r="I8" i="2"/>
  <c r="J8" i="2" s="1"/>
  <c r="I6" i="2"/>
  <c r="J6" i="2" s="1"/>
  <c r="E23" i="2"/>
  <c r="G23" i="2" s="1"/>
  <c r="E22" i="2"/>
  <c r="G22" i="2" s="1"/>
  <c r="E21" i="2"/>
  <c r="G21" i="2" s="1"/>
  <c r="E20" i="2"/>
  <c r="G20" i="2" s="1"/>
  <c r="E18" i="2"/>
  <c r="G18" i="2" s="1"/>
  <c r="I18" i="2" s="1"/>
  <c r="J18" i="2" s="1"/>
  <c r="E11" i="2"/>
  <c r="G11" i="2" s="1"/>
  <c r="E10" i="2"/>
  <c r="G10" i="2" s="1"/>
  <c r="E9" i="2"/>
  <c r="G9" i="2" s="1"/>
  <c r="E8" i="2"/>
  <c r="G8" i="2" s="1"/>
  <c r="E6" i="2"/>
  <c r="G6" i="2" s="1"/>
  <c r="K22" i="2" l="1"/>
  <c r="K23" i="2"/>
  <c r="K21" i="2"/>
  <c r="K20" i="2"/>
  <c r="K18" i="2"/>
  <c r="K8" i="2"/>
  <c r="K9" i="2"/>
  <c r="K10" i="2"/>
  <c r="K11" i="2"/>
  <c r="K6" i="2"/>
  <c r="K12" i="2" s="1"/>
  <c r="K24" i="2" l="1"/>
  <c r="G26" i="2" s="1"/>
  <c r="E34" i="1" l="1"/>
  <c r="E33" i="1"/>
  <c r="E32" i="1"/>
  <c r="E31" i="1"/>
  <c r="E29" i="1"/>
  <c r="E22" i="1"/>
  <c r="E21" i="1"/>
  <c r="E20" i="1"/>
  <c r="E19" i="1"/>
  <c r="E17" i="1"/>
  <c r="E11" i="1"/>
  <c r="E10" i="1"/>
  <c r="E9" i="1"/>
  <c r="E8" i="1"/>
  <c r="E6" i="1"/>
  <c r="G34" i="1" l="1"/>
  <c r="I34" i="1" s="1"/>
  <c r="J34" i="1" s="1"/>
  <c r="K34" i="1" s="1"/>
  <c r="G33" i="1"/>
  <c r="I33" i="1" s="1"/>
  <c r="J33" i="1" s="1"/>
  <c r="K33" i="1" s="1"/>
  <c r="G32" i="1"/>
  <c r="I32" i="1" s="1"/>
  <c r="J32" i="1" s="1"/>
  <c r="K32" i="1" s="1"/>
  <c r="G31" i="1"/>
  <c r="I31" i="1" s="1"/>
  <c r="J31" i="1" s="1"/>
  <c r="K31" i="1" s="1"/>
  <c r="G29" i="1"/>
  <c r="I29" i="1" s="1"/>
  <c r="J29" i="1" s="1"/>
  <c r="K29" i="1" s="1"/>
  <c r="G22" i="1"/>
  <c r="I22" i="1" s="1"/>
  <c r="J22" i="1" s="1"/>
  <c r="K22" i="1" s="1"/>
  <c r="G21" i="1"/>
  <c r="I21" i="1" s="1"/>
  <c r="J21" i="1" s="1"/>
  <c r="K21" i="1" s="1"/>
  <c r="G20" i="1"/>
  <c r="I20" i="1" s="1"/>
  <c r="J20" i="1" s="1"/>
  <c r="K20" i="1" s="1"/>
  <c r="G19" i="1"/>
  <c r="I19" i="1" s="1"/>
  <c r="J19" i="1" s="1"/>
  <c r="K19" i="1" s="1"/>
  <c r="G17" i="1"/>
  <c r="I17" i="1" s="1"/>
  <c r="J17" i="1" s="1"/>
  <c r="K17" i="1" s="1"/>
  <c r="K35" i="1" l="1"/>
  <c r="K23" i="1"/>
  <c r="G9" i="1" l="1"/>
  <c r="I9" i="1" s="1"/>
  <c r="J9" i="1" s="1"/>
  <c r="G10" i="1"/>
  <c r="I10" i="1" s="1"/>
  <c r="J10" i="1" s="1"/>
  <c r="G11" i="1"/>
  <c r="I11" i="1" s="1"/>
  <c r="J11" i="1" s="1"/>
  <c r="K11" i="1" l="1"/>
  <c r="K10" i="1"/>
  <c r="K9" i="1"/>
  <c r="G6" i="1" l="1"/>
  <c r="I6" i="1" s="1"/>
  <c r="J6" i="1" s="1"/>
  <c r="G8" i="1" l="1"/>
  <c r="I8" i="1" s="1"/>
  <c r="J8" i="1" s="1"/>
  <c r="K8" i="1" l="1"/>
  <c r="K6" i="1"/>
  <c r="K12" i="1" l="1"/>
  <c r="H38" i="1" s="1"/>
</calcChain>
</file>

<file path=xl/sharedStrings.xml><?xml version="1.0" encoding="utf-8"?>
<sst xmlns="http://schemas.openxmlformats.org/spreadsheetml/2006/main" count="671" uniqueCount="62">
  <si>
    <t>Lp.</t>
  </si>
  <si>
    <t>Ilość pojemników</t>
  </si>
  <si>
    <t>Pojemność pojemników</t>
  </si>
  <si>
    <t>Przewidywana jednorazowa ilość nieczystości do wywiezienia</t>
  </si>
  <si>
    <t>[w zł]</t>
  </si>
  <si>
    <t>Jednorazowy wywóz wszystkich pojemników netto</t>
  </si>
  <si>
    <t>kol. 5 x kol. 6</t>
  </si>
  <si>
    <t>Przewidywana częstotliwość wywozu w miesiącu</t>
  </si>
  <si>
    <t>Wywóz nieczystości w ciągu miesiąca netto</t>
  </si>
  <si>
    <t>kol. 7 x kol. 8</t>
  </si>
  <si>
    <t>Wywóz nieczystości w ciągu realizacji zamówienia netto</t>
  </si>
  <si>
    <t>Wywóz nieczystości w ciągu realizacji zamówienia brutto</t>
  </si>
  <si>
    <t>kol. 10 x 1,08</t>
  </si>
  <si>
    <t>Odpady niesegregowane</t>
  </si>
  <si>
    <t>Odpady segregowane</t>
  </si>
  <si>
    <t>RAZEM WYWÓZ NIECZYSTOŚCI</t>
  </si>
  <si>
    <t>Szkło</t>
  </si>
  <si>
    <r>
      <t>Cena jednostkowa netto – wywozu 1m</t>
    </r>
    <r>
      <rPr>
        <vertAlign val="superscript"/>
        <sz val="10"/>
        <color theme="1"/>
        <rFont val="Arial Narrow"/>
        <family val="2"/>
        <charset val="238"/>
      </rPr>
      <t>3</t>
    </r>
    <r>
      <rPr>
        <sz val="10"/>
        <color theme="1"/>
        <rFont val="Arial Narrow"/>
        <family val="2"/>
        <charset val="238"/>
      </rPr>
      <t xml:space="preserve"> nieczystości</t>
    </r>
  </si>
  <si>
    <r>
      <t>[w m</t>
    </r>
    <r>
      <rPr>
        <vertAlign val="superscript"/>
        <sz val="10"/>
        <color theme="1"/>
        <rFont val="Arial Narrow"/>
        <family val="2"/>
        <charset val="238"/>
      </rPr>
      <t>3</t>
    </r>
    <r>
      <rPr>
        <sz val="10"/>
        <color theme="1"/>
        <rFont val="Arial Narrow"/>
        <family val="2"/>
        <charset val="238"/>
      </rPr>
      <t>]</t>
    </r>
  </si>
  <si>
    <t>Papier</t>
  </si>
  <si>
    <t>Metal i Tworzywa</t>
  </si>
  <si>
    <t>Bio</t>
  </si>
  <si>
    <t xml:space="preserve">Jednostka/Adres
KPP-Bochnia, ul.Krakowska 39 </t>
  </si>
  <si>
    <t xml:space="preserve">Jednostka/Adres
KP-Nowy Wiśnicz, 
Rynek 12 </t>
  </si>
  <si>
    <t>Jednostka/Adres
PP-Trzciana, 
Trzciana 172</t>
  </si>
  <si>
    <t xml:space="preserve">Cena brutto (wywóz nieczystości) za okres 24 miesiące wynosi: </t>
  </si>
  <si>
    <t>kol. 9 x 24</t>
  </si>
  <si>
    <t>Dla zadania nr  1 –  KPP Bochnia, KP Nowy Wiśnicz, PP Trzciana</t>
  </si>
  <si>
    <t>Jednostka/Adres
KPP-Dąbrowa Tarnowskaa 
ul. Berka Joselewicza 4</t>
  </si>
  <si>
    <t>Jednostka/Adres
KP-Szczucin 
ul. Kościuszki 48</t>
  </si>
  <si>
    <t>Dla zadania nr  2 –  KPP Dąbrowa Tarnowska, KP Szczucin</t>
  </si>
  <si>
    <t>Jednostka/Adres
KP-Bobowa 
ul. Okrężna 9</t>
  </si>
  <si>
    <t>Dla zadania nr  3 –  KP Bobowa</t>
  </si>
  <si>
    <t>Jednostka/Adres
KP Krzeszowice 
ul. Szarych Szeregów 2</t>
  </si>
  <si>
    <t>Dla zadania nr  4 –  KP Krzeszowice</t>
  </si>
  <si>
    <t>Jednostka/Adres
KP Mszana Dolna
ul.Piłsudskiego 2</t>
  </si>
  <si>
    <t>Dla zadania nr  5 –  KP Mszana Dolna</t>
  </si>
  <si>
    <t>Jednostka/Adres
KPP Myślenice
ul. Jagiellońska 1</t>
  </si>
  <si>
    <t>Jednostka/Adres
KP Dobczyce
ul. Jagiellońska 4</t>
  </si>
  <si>
    <t>Dla zadania nr  6 –  KPP Myślenice, KP Dobczyce</t>
  </si>
  <si>
    <t>Jednostka/Adres
PP Łącko
Łącko 445</t>
  </si>
  <si>
    <t>Dla zadania nr  7 –  PP Łącko</t>
  </si>
  <si>
    <t xml:space="preserve">Jednostka/Adres
KP Czarny Dunajec, 
ul. Kamieniec Dolny 55 </t>
  </si>
  <si>
    <t xml:space="preserve">Cena brutto (wywóz nieczystości ) za okres 24 miesiące wynosi: </t>
  </si>
  <si>
    <t xml:space="preserve">Jednostka/Adres
KP Jabłonka, 
ul. Plac Dworcowy 2 </t>
  </si>
  <si>
    <t>Dla zadania nr 8 –  KP Czarny Dunajec, KP Jabłonka</t>
  </si>
  <si>
    <t>Jednostka/Adres
KP Olkusz
ul. Jana Pawła II 32</t>
  </si>
  <si>
    <t>Dla zadania nr  9 –  KP Olkusz</t>
  </si>
  <si>
    <t>Jednostka/Adres
KP Chełmek
ul. Piastowska 16</t>
  </si>
  <si>
    <t>Odpady zielone</t>
  </si>
  <si>
    <t>Dla zadania nr  10 –  KP Chełmek</t>
  </si>
  <si>
    <t>Jednostka/Adres
KP Brzeszcze
ul. Ofiar Oświęcimia 11</t>
  </si>
  <si>
    <t>Jednostka/Adres
KMP Tarnów, 
ul. Traugutta 4</t>
  </si>
  <si>
    <t>Jednostka/Adres
KP Tarnów-Zachód
ul. Indyka 2 i 2A</t>
  </si>
  <si>
    <t>Jednostka/Adres
KP Tarnów-Centrum, 
ul. Narutowicza 6</t>
  </si>
  <si>
    <t>Jednostka/Adres
Wydz. Administracyjno-Gospodarczy
ul. Jastruna 4</t>
  </si>
  <si>
    <t>Jednostka/Adres
KP Tuchów,
ul. Kopernika 1</t>
  </si>
  <si>
    <t>Jednostka/Adres
KP Wojnicz,
ul. Tarnowska 71</t>
  </si>
  <si>
    <t>Jednostka/Adres
KP Żabno,
ul. Sieradzka 19</t>
  </si>
  <si>
    <t>Dla zadania nr 13 –  KP Tuchów, KP Wojnicz, KP Żabno</t>
  </si>
  <si>
    <t>Dla zadania nr  11 –  KP Brzeszcze</t>
  </si>
  <si>
    <t>Dla zadania nr 12 –  KMP Tarnów, KP Tarnów-Zachód, KP Tarnów-Centrum, Wydz. Administracyjno-Gospodarczy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</si>
</sst>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1" fillId="0" borderId="1" xfId="1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44" fontId="2" fillId="2" borderId="0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1" fillId="0" borderId="1" xfId="1" applyFont="1" applyBorder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8"/>
  <sheetViews>
    <sheetView view="pageLayout" workbookViewId="0">
      <selection activeCell="I8" sqref="I8:J11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22" x14ac:dyDescent="0.25">
      <c r="A1" s="1" t="s">
        <v>27</v>
      </c>
    </row>
    <row r="2" spans="1:22" ht="63.75" customHeight="1" x14ac:dyDescent="0.25">
      <c r="A2" s="27" t="s">
        <v>0</v>
      </c>
      <c r="B2" s="27" t="s">
        <v>22</v>
      </c>
      <c r="C2" s="27" t="s">
        <v>1</v>
      </c>
      <c r="D2" s="5" t="s">
        <v>2</v>
      </c>
      <c r="E2" s="27" t="s">
        <v>3</v>
      </c>
      <c r="F2" s="5" t="s">
        <v>17</v>
      </c>
      <c r="G2" s="5" t="s">
        <v>5</v>
      </c>
      <c r="H2" s="5" t="s">
        <v>7</v>
      </c>
      <c r="I2" s="5" t="s">
        <v>8</v>
      </c>
      <c r="J2" s="5" t="s">
        <v>10</v>
      </c>
      <c r="K2" s="5" t="s">
        <v>11</v>
      </c>
    </row>
    <row r="3" spans="1:22" x14ac:dyDescent="0.25">
      <c r="A3" s="27"/>
      <c r="B3" s="27"/>
      <c r="C3" s="27"/>
      <c r="D3" s="5" t="s">
        <v>18</v>
      </c>
      <c r="E3" s="28"/>
      <c r="F3" s="5" t="s">
        <v>4</v>
      </c>
      <c r="G3" s="5" t="s">
        <v>4</v>
      </c>
      <c r="H3" s="6"/>
      <c r="I3" s="5" t="s">
        <v>4</v>
      </c>
      <c r="J3" s="5" t="s">
        <v>4</v>
      </c>
      <c r="K3" s="5" t="s">
        <v>4</v>
      </c>
    </row>
    <row r="4" spans="1:22" ht="35.450000000000003" customHeight="1" x14ac:dyDescent="0.25">
      <c r="A4" s="27"/>
      <c r="B4" s="27"/>
      <c r="C4" s="27"/>
      <c r="D4" s="7"/>
      <c r="E4" s="28"/>
      <c r="F4" s="7"/>
      <c r="G4" s="5" t="s">
        <v>6</v>
      </c>
      <c r="H4" s="6"/>
      <c r="I4" s="5" t="s">
        <v>9</v>
      </c>
      <c r="J4" s="5" t="s">
        <v>26</v>
      </c>
      <c r="K4" s="5" t="s">
        <v>12</v>
      </c>
    </row>
    <row r="5" spans="1:22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</row>
    <row r="6" spans="1:22" ht="25.5" x14ac:dyDescent="0.25">
      <c r="A6" s="12">
        <v>1</v>
      </c>
      <c r="B6" s="2" t="s">
        <v>13</v>
      </c>
      <c r="C6" s="14">
        <v>1</v>
      </c>
      <c r="D6" s="14">
        <v>7</v>
      </c>
      <c r="E6" s="14">
        <f>D6*C6</f>
        <v>7</v>
      </c>
      <c r="F6" s="13"/>
      <c r="G6" s="9">
        <f>ROUND(F6*E6,2)</f>
        <v>0</v>
      </c>
      <c r="H6" s="3">
        <v>1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22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22" ht="18.75" customHeight="1" x14ac:dyDescent="0.25">
      <c r="A8" s="23">
        <v>2</v>
      </c>
      <c r="B8" s="8" t="s">
        <v>16</v>
      </c>
      <c r="C8" s="14">
        <v>1</v>
      </c>
      <c r="D8" s="14">
        <v>0.12</v>
      </c>
      <c r="E8" s="14">
        <f>D8*C8</f>
        <v>0.12</v>
      </c>
      <c r="F8" s="13"/>
      <c r="G8" s="9">
        <f>ROUND(F8*E8,2)</f>
        <v>0</v>
      </c>
      <c r="H8" s="3">
        <v>2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22" ht="18.75" customHeight="1" x14ac:dyDescent="0.25">
      <c r="A9" s="24"/>
      <c r="B9" s="8" t="s">
        <v>19</v>
      </c>
      <c r="C9" s="14">
        <v>6</v>
      </c>
      <c r="D9" s="14">
        <v>0.24</v>
      </c>
      <c r="E9" s="14">
        <f>D9*C9</f>
        <v>1.44</v>
      </c>
      <c r="F9" s="13"/>
      <c r="G9" s="9">
        <f>ROUND(F9*E9,2)</f>
        <v>0</v>
      </c>
      <c r="H9" s="3">
        <v>1</v>
      </c>
      <c r="I9" s="10">
        <f t="shared" ref="I9:I11" si="0">ROUND(G9*H9,2)</f>
        <v>0</v>
      </c>
      <c r="J9" s="10">
        <f t="shared" ref="J9:J11" si="1">ROUND(I9*24,2)</f>
        <v>0</v>
      </c>
      <c r="K9" s="9">
        <f>ROUND(J9*1.08,2)</f>
        <v>0</v>
      </c>
    </row>
    <row r="10" spans="1:22" x14ac:dyDescent="0.25">
      <c r="A10" s="24"/>
      <c r="B10" s="8" t="s">
        <v>20</v>
      </c>
      <c r="C10" s="14">
        <v>3</v>
      </c>
      <c r="D10" s="14">
        <v>0.24</v>
      </c>
      <c r="E10" s="14">
        <f>D10*C10</f>
        <v>0.72</v>
      </c>
      <c r="F10" s="13"/>
      <c r="G10" s="9">
        <f>ROUND(F10*E10,2)</f>
        <v>0</v>
      </c>
      <c r="H10" s="3">
        <v>2</v>
      </c>
      <c r="I10" s="10">
        <f t="shared" si="0"/>
        <v>0</v>
      </c>
      <c r="J10" s="10">
        <f t="shared" si="1"/>
        <v>0</v>
      </c>
      <c r="K10" s="9">
        <f>ROUND(J10*1.08,2)</f>
        <v>0</v>
      </c>
    </row>
    <row r="11" spans="1:22" x14ac:dyDescent="0.25">
      <c r="A11" s="25"/>
      <c r="B11" s="8" t="s">
        <v>21</v>
      </c>
      <c r="C11" s="14">
        <v>1</v>
      </c>
      <c r="D11" s="14">
        <v>0.12</v>
      </c>
      <c r="E11" s="14">
        <f>D11*C11</f>
        <v>0.12</v>
      </c>
      <c r="F11" s="13"/>
      <c r="G11" s="9">
        <f>ROUND(F11*E11,2)</f>
        <v>0</v>
      </c>
      <c r="H11" s="3">
        <v>2</v>
      </c>
      <c r="I11" s="10">
        <f t="shared" si="0"/>
        <v>0</v>
      </c>
      <c r="J11" s="10">
        <f t="shared" si="1"/>
        <v>0</v>
      </c>
      <c r="K11" s="9">
        <f>ROUND(J11*1.08,2)</f>
        <v>0</v>
      </c>
    </row>
    <row r="12" spans="1:22" x14ac:dyDescent="0.25">
      <c r="A12" s="26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11">
        <f>SUM(K6,K8,K9,K10,K11)</f>
        <v>0</v>
      </c>
    </row>
    <row r="13" spans="1:22" ht="51" x14ac:dyDescent="0.25">
      <c r="A13" s="27" t="s">
        <v>0</v>
      </c>
      <c r="B13" s="27" t="s">
        <v>23</v>
      </c>
      <c r="C13" s="27" t="s">
        <v>1</v>
      </c>
      <c r="D13" s="16" t="s">
        <v>2</v>
      </c>
      <c r="E13" s="27" t="s">
        <v>3</v>
      </c>
      <c r="F13" s="16" t="s">
        <v>17</v>
      </c>
      <c r="G13" s="16" t="s">
        <v>5</v>
      </c>
      <c r="H13" s="16" t="s">
        <v>7</v>
      </c>
      <c r="I13" s="16" t="s">
        <v>8</v>
      </c>
      <c r="J13" s="16" t="s">
        <v>10</v>
      </c>
      <c r="K13" s="16" t="s">
        <v>11</v>
      </c>
    </row>
    <row r="14" spans="1:22" x14ac:dyDescent="0.25">
      <c r="A14" s="27"/>
      <c r="B14" s="27"/>
      <c r="C14" s="27"/>
      <c r="D14" s="16" t="s">
        <v>18</v>
      </c>
      <c r="E14" s="28"/>
      <c r="F14" s="16" t="s">
        <v>4</v>
      </c>
      <c r="G14" s="16" t="s">
        <v>4</v>
      </c>
      <c r="H14" s="6"/>
      <c r="I14" s="16" t="s">
        <v>4</v>
      </c>
      <c r="J14" s="16" t="s">
        <v>4</v>
      </c>
      <c r="K14" s="16" t="s">
        <v>4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9"/>
    </row>
    <row r="15" spans="1:22" x14ac:dyDescent="0.25">
      <c r="A15" s="27"/>
      <c r="B15" s="27"/>
      <c r="C15" s="27"/>
      <c r="D15" s="7"/>
      <c r="E15" s="28"/>
      <c r="F15" s="7"/>
      <c r="G15" s="16" t="s">
        <v>6</v>
      </c>
      <c r="H15" s="6"/>
      <c r="I15" s="16" t="s">
        <v>9</v>
      </c>
      <c r="J15" s="16" t="s">
        <v>26</v>
      </c>
      <c r="K15" s="16" t="s">
        <v>12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9"/>
    </row>
    <row r="16" spans="1:22" x14ac:dyDescent="0.25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"/>
    </row>
    <row r="17" spans="1:13" ht="25.5" x14ac:dyDescent="0.25">
      <c r="A17" s="14">
        <v>1</v>
      </c>
      <c r="B17" s="2" t="s">
        <v>13</v>
      </c>
      <c r="C17" s="14">
        <v>4</v>
      </c>
      <c r="D17" s="14">
        <v>0.24</v>
      </c>
      <c r="E17" s="14">
        <f>D17*C17</f>
        <v>0.96</v>
      </c>
      <c r="F17" s="13"/>
      <c r="G17" s="9">
        <f>ROUND(F17*E17,2)</f>
        <v>0</v>
      </c>
      <c r="H17" s="14">
        <v>2</v>
      </c>
      <c r="I17" s="10">
        <f>ROUND(G17*H17,2)</f>
        <v>0</v>
      </c>
      <c r="J17" s="10">
        <f>ROUND(I17*24,2)</f>
        <v>0</v>
      </c>
      <c r="K17" s="9">
        <f>ROUND(J17*1.08,2)</f>
        <v>0</v>
      </c>
      <c r="L17" s="1"/>
    </row>
    <row r="18" spans="1:13" ht="22.5" customHeight="1" x14ac:dyDescent="0.25">
      <c r="A18" s="29" t="s">
        <v>14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3" ht="20.25" customHeight="1" x14ac:dyDescent="0.25">
      <c r="A19" s="23">
        <v>2</v>
      </c>
      <c r="B19" s="20" t="s">
        <v>16</v>
      </c>
      <c r="C19" s="14">
        <v>1</v>
      </c>
      <c r="D19" s="14">
        <v>0.12</v>
      </c>
      <c r="E19" s="14">
        <f>D19*C19</f>
        <v>0.12</v>
      </c>
      <c r="F19" s="13"/>
      <c r="G19" s="9">
        <f>ROUND(F19*E19,2)</f>
        <v>0</v>
      </c>
      <c r="H19" s="14">
        <v>2</v>
      </c>
      <c r="I19" s="10">
        <f>ROUND(G19*H19,2)</f>
        <v>0</v>
      </c>
      <c r="J19" s="10">
        <f>ROUND(I19*24,2)</f>
        <v>0</v>
      </c>
      <c r="K19" s="9">
        <f>ROUND(J19*1.08,2)</f>
        <v>0</v>
      </c>
      <c r="L19" s="1"/>
    </row>
    <row r="20" spans="1:13" ht="15" customHeight="1" x14ac:dyDescent="0.25">
      <c r="A20" s="24"/>
      <c r="B20" s="20" t="s">
        <v>19</v>
      </c>
      <c r="C20" s="14">
        <v>1</v>
      </c>
      <c r="D20" s="14">
        <v>0.12</v>
      </c>
      <c r="E20" s="14">
        <f>D20*C20</f>
        <v>0.12</v>
      </c>
      <c r="F20" s="13"/>
      <c r="G20" s="9">
        <f>ROUND(F20*E20,2)</f>
        <v>0</v>
      </c>
      <c r="H20" s="14">
        <v>5</v>
      </c>
      <c r="I20" s="10">
        <f t="shared" ref="I20:I22" si="2">ROUND(G20*H20,2)</f>
        <v>0</v>
      </c>
      <c r="J20" s="10">
        <f t="shared" ref="J20:J22" si="3">ROUND(I20*24,2)</f>
        <v>0</v>
      </c>
      <c r="K20" s="9">
        <f>ROUND(J20*1.08,2)</f>
        <v>0</v>
      </c>
      <c r="L20" s="30"/>
      <c r="M20" s="30"/>
    </row>
    <row r="21" spans="1:13" ht="15.75" customHeight="1" x14ac:dyDescent="0.25">
      <c r="A21" s="24"/>
      <c r="B21" s="20" t="s">
        <v>20</v>
      </c>
      <c r="C21" s="14">
        <v>1</v>
      </c>
      <c r="D21" s="14">
        <v>0.12</v>
      </c>
      <c r="E21" s="14">
        <f>D21*C21</f>
        <v>0.12</v>
      </c>
      <c r="F21" s="13"/>
      <c r="G21" s="9">
        <f>ROUND(F21*E21,2)</f>
        <v>0</v>
      </c>
      <c r="H21" s="14">
        <v>6</v>
      </c>
      <c r="I21" s="10">
        <f t="shared" si="2"/>
        <v>0</v>
      </c>
      <c r="J21" s="10">
        <f t="shared" si="3"/>
        <v>0</v>
      </c>
      <c r="K21" s="9">
        <f>ROUND(J21*1.08,2)</f>
        <v>0</v>
      </c>
    </row>
    <row r="22" spans="1:13" ht="15.75" customHeight="1" x14ac:dyDescent="0.25">
      <c r="A22" s="25"/>
      <c r="B22" s="20" t="s">
        <v>21</v>
      </c>
      <c r="C22" s="14">
        <v>1</v>
      </c>
      <c r="D22" s="14">
        <v>0.12</v>
      </c>
      <c r="E22" s="14">
        <f>D22*C22</f>
        <v>0.12</v>
      </c>
      <c r="F22" s="13"/>
      <c r="G22" s="9">
        <f>ROUND(F22*E22,2)</f>
        <v>0</v>
      </c>
      <c r="H22" s="14">
        <v>1</v>
      </c>
      <c r="I22" s="10">
        <f t="shared" si="2"/>
        <v>0</v>
      </c>
      <c r="J22" s="10">
        <f t="shared" si="3"/>
        <v>0</v>
      </c>
      <c r="K22" s="9">
        <f>ROUND(J22*1.08,2)</f>
        <v>0</v>
      </c>
    </row>
    <row r="23" spans="1:13" x14ac:dyDescent="0.25">
      <c r="A23" s="26" t="s">
        <v>15</v>
      </c>
      <c r="B23" s="26"/>
      <c r="C23" s="26"/>
      <c r="D23" s="26"/>
      <c r="E23" s="26"/>
      <c r="F23" s="26"/>
      <c r="G23" s="26"/>
      <c r="H23" s="26"/>
      <c r="I23" s="26"/>
      <c r="J23" s="26"/>
      <c r="K23" s="11">
        <f>SUM(K17,K19,K20,K21,K22)</f>
        <v>0</v>
      </c>
    </row>
    <row r="24" spans="1:13" ht="1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9"/>
    </row>
    <row r="25" spans="1:13" ht="51" x14ac:dyDescent="0.25">
      <c r="A25" s="27" t="s">
        <v>0</v>
      </c>
      <c r="B25" s="27" t="s">
        <v>24</v>
      </c>
      <c r="C25" s="27" t="s">
        <v>1</v>
      </c>
      <c r="D25" s="16" t="s">
        <v>2</v>
      </c>
      <c r="E25" s="27" t="s">
        <v>3</v>
      </c>
      <c r="F25" s="16" t="s">
        <v>17</v>
      </c>
      <c r="G25" s="16" t="s">
        <v>5</v>
      </c>
      <c r="H25" s="16" t="s">
        <v>7</v>
      </c>
      <c r="I25" s="16" t="s">
        <v>8</v>
      </c>
      <c r="J25" s="16" t="s">
        <v>10</v>
      </c>
      <c r="K25" s="16" t="s">
        <v>11</v>
      </c>
    </row>
    <row r="26" spans="1:13" x14ac:dyDescent="0.25">
      <c r="A26" s="27"/>
      <c r="B26" s="27"/>
      <c r="C26" s="27"/>
      <c r="D26" s="16" t="s">
        <v>18</v>
      </c>
      <c r="E26" s="28"/>
      <c r="F26" s="16" t="s">
        <v>4</v>
      </c>
      <c r="G26" s="16" t="s">
        <v>4</v>
      </c>
      <c r="H26" s="6"/>
      <c r="I26" s="16" t="s">
        <v>4</v>
      </c>
      <c r="J26" s="16" t="s">
        <v>4</v>
      </c>
      <c r="K26" s="16" t="s">
        <v>4</v>
      </c>
    </row>
    <row r="27" spans="1:13" x14ac:dyDescent="0.25">
      <c r="A27" s="27"/>
      <c r="B27" s="27"/>
      <c r="C27" s="27"/>
      <c r="D27" s="7"/>
      <c r="E27" s="28"/>
      <c r="F27" s="7"/>
      <c r="G27" s="16" t="s">
        <v>6</v>
      </c>
      <c r="H27" s="6"/>
      <c r="I27" s="16" t="s">
        <v>9</v>
      </c>
      <c r="J27" s="16" t="s">
        <v>26</v>
      </c>
      <c r="K27" s="16" t="s">
        <v>12</v>
      </c>
    </row>
    <row r="28" spans="1:13" x14ac:dyDescent="0.25">
      <c r="A28" s="16">
        <v>1</v>
      </c>
      <c r="B28" s="16">
        <v>2</v>
      </c>
      <c r="C28" s="16">
        <v>3</v>
      </c>
      <c r="D28" s="16">
        <v>4</v>
      </c>
      <c r="E28" s="16">
        <v>5</v>
      </c>
      <c r="F28" s="16">
        <v>6</v>
      </c>
      <c r="G28" s="16">
        <v>7</v>
      </c>
      <c r="H28" s="16">
        <v>8</v>
      </c>
      <c r="I28" s="16">
        <v>9</v>
      </c>
      <c r="J28" s="16">
        <v>10</v>
      </c>
      <c r="K28" s="16">
        <v>11</v>
      </c>
    </row>
    <row r="29" spans="1:13" ht="25.5" x14ac:dyDescent="0.25">
      <c r="A29" s="14">
        <v>1</v>
      </c>
      <c r="B29" s="2" t="s">
        <v>13</v>
      </c>
      <c r="C29" s="14">
        <v>3</v>
      </c>
      <c r="D29" s="14">
        <v>0.12</v>
      </c>
      <c r="E29" s="14">
        <f>D29*C29</f>
        <v>0.36</v>
      </c>
      <c r="F29" s="13"/>
      <c r="G29" s="9">
        <f>ROUND(F29*E29,2)</f>
        <v>0</v>
      </c>
      <c r="H29" s="14">
        <v>1</v>
      </c>
      <c r="I29" s="10">
        <f>ROUND(G29*H29,2)</f>
        <v>0</v>
      </c>
      <c r="J29" s="10">
        <f>ROUND(I29*24,2)</f>
        <v>0</v>
      </c>
      <c r="K29" s="9">
        <f>ROUND(J29*1.08,2)</f>
        <v>0</v>
      </c>
    </row>
    <row r="30" spans="1:13" x14ac:dyDescent="0.25">
      <c r="A30" s="29" t="s">
        <v>14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spans="1:13" x14ac:dyDescent="0.25">
      <c r="A31" s="23">
        <v>2</v>
      </c>
      <c r="B31" s="17" t="s">
        <v>16</v>
      </c>
      <c r="C31" s="14">
        <v>1</v>
      </c>
      <c r="D31" s="14">
        <v>0.12</v>
      </c>
      <c r="E31" s="14">
        <f>D31*C31</f>
        <v>0.12</v>
      </c>
      <c r="F31" s="13"/>
      <c r="G31" s="9">
        <f>ROUND(F31*E31,2)</f>
        <v>0</v>
      </c>
      <c r="H31" s="14">
        <v>1</v>
      </c>
      <c r="I31" s="10">
        <f>ROUND(G31*H31,2)</f>
        <v>0</v>
      </c>
      <c r="J31" s="10">
        <f>ROUND(I31*24,2)</f>
        <v>0</v>
      </c>
      <c r="K31" s="9">
        <f>ROUND(J31*1.08,2)</f>
        <v>0</v>
      </c>
    </row>
    <row r="32" spans="1:13" x14ac:dyDescent="0.25">
      <c r="A32" s="24"/>
      <c r="B32" s="17" t="s">
        <v>19</v>
      </c>
      <c r="C32" s="14">
        <v>2</v>
      </c>
      <c r="D32" s="14">
        <v>0.12</v>
      </c>
      <c r="E32" s="14">
        <f>D32*C32</f>
        <v>0.24</v>
      </c>
      <c r="F32" s="13"/>
      <c r="G32" s="9">
        <f>ROUND(F32*E32,2)</f>
        <v>0</v>
      </c>
      <c r="H32" s="14">
        <v>1</v>
      </c>
      <c r="I32" s="10">
        <f t="shared" ref="I32:I34" si="4">ROUND(G32*H32,2)</f>
        <v>0</v>
      </c>
      <c r="J32" s="10">
        <f t="shared" ref="J32:J34" si="5">ROUND(I32*24,2)</f>
        <v>0</v>
      </c>
      <c r="K32" s="9">
        <f>ROUND(J32*1.08,2)</f>
        <v>0</v>
      </c>
    </row>
    <row r="33" spans="1:11" x14ac:dyDescent="0.25">
      <c r="A33" s="24"/>
      <c r="B33" s="17" t="s">
        <v>20</v>
      </c>
      <c r="C33" s="14">
        <v>3</v>
      </c>
      <c r="D33" s="14">
        <v>0.12</v>
      </c>
      <c r="E33" s="14">
        <f>D33*C33</f>
        <v>0.36</v>
      </c>
      <c r="F33" s="13"/>
      <c r="G33" s="9">
        <f>ROUND(F33*E33,2)</f>
        <v>0</v>
      </c>
      <c r="H33" s="14">
        <v>1</v>
      </c>
      <c r="I33" s="10">
        <f t="shared" si="4"/>
        <v>0</v>
      </c>
      <c r="J33" s="10">
        <f t="shared" si="5"/>
        <v>0</v>
      </c>
      <c r="K33" s="9">
        <f>ROUND(J33*1.08,2)</f>
        <v>0</v>
      </c>
    </row>
    <row r="34" spans="1:11" x14ac:dyDescent="0.25">
      <c r="A34" s="25"/>
      <c r="B34" s="17" t="s">
        <v>21</v>
      </c>
      <c r="C34" s="14">
        <v>1</v>
      </c>
      <c r="D34" s="14">
        <v>0.12</v>
      </c>
      <c r="E34" s="14">
        <f>D34*C34</f>
        <v>0.12</v>
      </c>
      <c r="F34" s="13"/>
      <c r="G34" s="9">
        <f>ROUND(F34*E34,2)</f>
        <v>0</v>
      </c>
      <c r="H34" s="14">
        <v>1</v>
      </c>
      <c r="I34" s="10">
        <f t="shared" si="4"/>
        <v>0</v>
      </c>
      <c r="J34" s="10">
        <f t="shared" si="5"/>
        <v>0</v>
      </c>
      <c r="K34" s="9">
        <f>ROUND(J34*1.08,2)</f>
        <v>0</v>
      </c>
    </row>
    <row r="35" spans="1:11" x14ac:dyDescent="0.25">
      <c r="A35" s="26" t="s">
        <v>15</v>
      </c>
      <c r="B35" s="26"/>
      <c r="C35" s="26"/>
      <c r="D35" s="26"/>
      <c r="E35" s="26"/>
      <c r="F35" s="26"/>
      <c r="G35" s="26"/>
      <c r="H35" s="26"/>
      <c r="I35" s="26"/>
      <c r="J35" s="26"/>
      <c r="K35" s="11">
        <f>SUM(K29,K31,K32,K33,K34)</f>
        <v>0</v>
      </c>
    </row>
    <row r="36" spans="1:11" x14ac:dyDescent="0.25">
      <c r="A36" s="1"/>
    </row>
    <row r="38" spans="1:11" ht="30" customHeight="1" x14ac:dyDescent="0.25">
      <c r="B38" s="31" t="s">
        <v>25</v>
      </c>
      <c r="C38" s="32"/>
      <c r="D38" s="32"/>
      <c r="E38" s="32"/>
      <c r="F38" s="32"/>
      <c r="G38" s="33"/>
      <c r="H38" s="15">
        <f>K12+K23+K35</f>
        <v>0</v>
      </c>
    </row>
  </sheetData>
  <mergeCells count="23">
    <mergeCell ref="L20:M20"/>
    <mergeCell ref="B38:G38"/>
    <mergeCell ref="E2:E4"/>
    <mergeCell ref="A12:J12"/>
    <mergeCell ref="A7:K7"/>
    <mergeCell ref="A2:A4"/>
    <mergeCell ref="B2:B4"/>
    <mergeCell ref="C2:C4"/>
    <mergeCell ref="A8:A11"/>
    <mergeCell ref="A25:A27"/>
    <mergeCell ref="B25:B27"/>
    <mergeCell ref="C25:C27"/>
    <mergeCell ref="E25:E27"/>
    <mergeCell ref="A19:A22"/>
    <mergeCell ref="A23:J23"/>
    <mergeCell ref="A30:K30"/>
    <mergeCell ref="A31:A34"/>
    <mergeCell ref="A35:J35"/>
    <mergeCell ref="A13:A15"/>
    <mergeCell ref="B13:B15"/>
    <mergeCell ref="C13:C15"/>
    <mergeCell ref="E13:E15"/>
    <mergeCell ref="A18:K18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BEB97-A379-4935-8694-8990A268C681}">
  <dimension ref="A1:K38"/>
  <sheetViews>
    <sheetView view="pageLayout" workbookViewId="0">
      <selection activeCell="I6" sqref="I6:J6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30</v>
      </c>
    </row>
    <row r="2" spans="1:11" ht="63.75" customHeight="1" x14ac:dyDescent="0.25">
      <c r="A2" s="27" t="s">
        <v>0</v>
      </c>
      <c r="B2" s="27" t="s">
        <v>28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ht="35.450000000000003" customHeight="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2</v>
      </c>
      <c r="D6" s="14">
        <v>1.1000000000000001</v>
      </c>
      <c r="E6" s="14">
        <f>D6*C6</f>
        <v>2.2000000000000002</v>
      </c>
      <c r="F6" s="13"/>
      <c r="G6" s="9">
        <f>ROUND(F6*E6,2)</f>
        <v>0</v>
      </c>
      <c r="H6" s="14">
        <v>3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8.75" customHeight="1" x14ac:dyDescent="0.25">
      <c r="A8" s="23">
        <v>2</v>
      </c>
      <c r="B8" s="22" t="s">
        <v>16</v>
      </c>
      <c r="C8" s="14">
        <v>1</v>
      </c>
      <c r="D8" s="14">
        <v>0.24</v>
      </c>
      <c r="E8" s="14">
        <f>D8*C8</f>
        <v>0.24</v>
      </c>
      <c r="F8" s="13"/>
      <c r="G8" s="9">
        <f>ROUND(F8*E8,2)</f>
        <v>0</v>
      </c>
      <c r="H8" s="14">
        <v>2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ht="18.75" customHeight="1" x14ac:dyDescent="0.25">
      <c r="A9" s="24"/>
      <c r="B9" s="22" t="s">
        <v>19</v>
      </c>
      <c r="C9" s="14">
        <v>1</v>
      </c>
      <c r="D9" s="14">
        <v>1.1000000000000001</v>
      </c>
      <c r="E9" s="14">
        <f>D9*C9</f>
        <v>1.1000000000000001</v>
      </c>
      <c r="F9" s="13"/>
      <c r="G9" s="9">
        <f>ROUND(F9*E9,2)</f>
        <v>0</v>
      </c>
      <c r="H9" s="14">
        <v>3</v>
      </c>
      <c r="I9" s="10">
        <f t="shared" ref="I9:I11" si="0">ROUND(G9*H9,2)</f>
        <v>0</v>
      </c>
      <c r="J9" s="10">
        <f t="shared" ref="J9:J11" si="1">ROUND(I9*24,2)</f>
        <v>0</v>
      </c>
      <c r="K9" s="9">
        <f>ROUND(J9*1.08,2)</f>
        <v>0</v>
      </c>
    </row>
    <row r="10" spans="1:11" x14ac:dyDescent="0.25">
      <c r="A10" s="24"/>
      <c r="B10" s="22" t="s">
        <v>20</v>
      </c>
      <c r="C10" s="14">
        <v>1</v>
      </c>
      <c r="D10" s="14">
        <v>1.1000000000000001</v>
      </c>
      <c r="E10" s="14">
        <f>D10*C10</f>
        <v>1.1000000000000001</v>
      </c>
      <c r="F10" s="13"/>
      <c r="G10" s="9">
        <f>ROUND(F10*E10,2)</f>
        <v>0</v>
      </c>
      <c r="H10" s="14">
        <v>5</v>
      </c>
      <c r="I10" s="10">
        <f t="shared" si="0"/>
        <v>0</v>
      </c>
      <c r="J10" s="10">
        <f t="shared" si="1"/>
        <v>0</v>
      </c>
      <c r="K10" s="9">
        <f>ROUND(J10*1.08,2)</f>
        <v>0</v>
      </c>
    </row>
    <row r="11" spans="1:11" x14ac:dyDescent="0.25">
      <c r="A11" s="25"/>
      <c r="B11" s="22" t="s">
        <v>21</v>
      </c>
      <c r="C11" s="14">
        <v>1</v>
      </c>
      <c r="D11" s="14">
        <v>0.12</v>
      </c>
      <c r="E11" s="14">
        <f>D11*C11</f>
        <v>0.12</v>
      </c>
      <c r="F11" s="13"/>
      <c r="G11" s="9">
        <f>ROUND(F11*E11,2)</f>
        <v>0</v>
      </c>
      <c r="H11" s="14">
        <v>1</v>
      </c>
      <c r="I11" s="10">
        <f t="shared" si="0"/>
        <v>0</v>
      </c>
      <c r="J11" s="10">
        <f t="shared" si="1"/>
        <v>0</v>
      </c>
      <c r="K11" s="9">
        <f>ROUND(J11*1.08,2)</f>
        <v>0</v>
      </c>
    </row>
    <row r="12" spans="1:11" x14ac:dyDescent="0.25">
      <c r="A12" s="26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11">
        <f>SUM(K6,K8,K9,K10,K11)</f>
        <v>0</v>
      </c>
    </row>
    <row r="13" spans="1:11" x14ac:dyDescent="0.25">
      <c r="A13" s="1"/>
    </row>
    <row r="14" spans="1:11" ht="51" x14ac:dyDescent="0.25">
      <c r="A14" s="27" t="s">
        <v>0</v>
      </c>
      <c r="B14" s="27" t="s">
        <v>29</v>
      </c>
      <c r="C14" s="27" t="s">
        <v>1</v>
      </c>
      <c r="D14" s="21" t="s">
        <v>2</v>
      </c>
      <c r="E14" s="27" t="s">
        <v>3</v>
      </c>
      <c r="F14" s="21" t="s">
        <v>17</v>
      </c>
      <c r="G14" s="21" t="s">
        <v>5</v>
      </c>
      <c r="H14" s="21" t="s">
        <v>7</v>
      </c>
      <c r="I14" s="21" t="s">
        <v>8</v>
      </c>
      <c r="J14" s="21" t="s">
        <v>10</v>
      </c>
      <c r="K14" s="21" t="s">
        <v>11</v>
      </c>
    </row>
    <row r="15" spans="1:11" x14ac:dyDescent="0.25">
      <c r="A15" s="27"/>
      <c r="B15" s="27"/>
      <c r="C15" s="27"/>
      <c r="D15" s="21" t="s">
        <v>18</v>
      </c>
      <c r="E15" s="28"/>
      <c r="F15" s="21" t="s">
        <v>4</v>
      </c>
      <c r="G15" s="21" t="s">
        <v>4</v>
      </c>
      <c r="H15" s="6"/>
      <c r="I15" s="21" t="s">
        <v>4</v>
      </c>
      <c r="J15" s="21" t="s">
        <v>4</v>
      </c>
      <c r="K15" s="21" t="s">
        <v>4</v>
      </c>
    </row>
    <row r="16" spans="1:11" x14ac:dyDescent="0.25">
      <c r="A16" s="27"/>
      <c r="B16" s="27"/>
      <c r="C16" s="27"/>
      <c r="D16" s="7"/>
      <c r="E16" s="28"/>
      <c r="F16" s="7"/>
      <c r="G16" s="21" t="s">
        <v>6</v>
      </c>
      <c r="H16" s="6"/>
      <c r="I16" s="21" t="s">
        <v>9</v>
      </c>
      <c r="J16" s="21" t="s">
        <v>26</v>
      </c>
      <c r="K16" s="21" t="s">
        <v>12</v>
      </c>
    </row>
    <row r="17" spans="1:11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</row>
    <row r="18" spans="1:11" ht="22.5" customHeight="1" x14ac:dyDescent="0.25">
      <c r="A18" s="14">
        <v>1</v>
      </c>
      <c r="B18" s="2" t="s">
        <v>13</v>
      </c>
      <c r="C18" s="14">
        <v>2</v>
      </c>
      <c r="D18" s="14">
        <v>0.24</v>
      </c>
      <c r="E18" s="14">
        <f>D18*C18</f>
        <v>0.48</v>
      </c>
      <c r="F18" s="13"/>
      <c r="G18" s="9">
        <f>ROUND(F18*E18,2)</f>
        <v>0</v>
      </c>
      <c r="H18" s="14">
        <v>1.5</v>
      </c>
      <c r="I18" s="10">
        <f t="shared" ref="I18" si="2">ROUND(G18*H18,2)</f>
        <v>0</v>
      </c>
      <c r="J18" s="10">
        <f t="shared" ref="J18" si="3">ROUND(I18*24,2)</f>
        <v>0</v>
      </c>
      <c r="K18" s="9">
        <f>ROUND(J18*1.08,2)</f>
        <v>0</v>
      </c>
    </row>
    <row r="19" spans="1:11" ht="20.25" customHeight="1" x14ac:dyDescent="0.25">
      <c r="A19" s="29" t="s">
        <v>14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 ht="15" customHeight="1" x14ac:dyDescent="0.25">
      <c r="A20" s="23">
        <v>2</v>
      </c>
      <c r="B20" s="22" t="s">
        <v>16</v>
      </c>
      <c r="C20" s="14">
        <v>1</v>
      </c>
      <c r="D20" s="14">
        <v>0.12</v>
      </c>
      <c r="E20" s="14">
        <f>D20*C20</f>
        <v>0.12</v>
      </c>
      <c r="F20" s="13"/>
      <c r="G20" s="9">
        <f>ROUND(F20*E20,2)</f>
        <v>0</v>
      </c>
      <c r="H20" s="14">
        <v>1</v>
      </c>
      <c r="I20" s="10">
        <f t="shared" ref="I20:I23" si="4">ROUND(G20*H20,2)</f>
        <v>0</v>
      </c>
      <c r="J20" s="10">
        <f t="shared" ref="J20:J23" si="5">ROUND(I20*24,2)</f>
        <v>0</v>
      </c>
      <c r="K20" s="9">
        <f>ROUND(J20*1.08,2)</f>
        <v>0</v>
      </c>
    </row>
    <row r="21" spans="1:11" ht="15.75" customHeight="1" x14ac:dyDescent="0.25">
      <c r="A21" s="24"/>
      <c r="B21" s="22" t="s">
        <v>19</v>
      </c>
      <c r="C21" s="14">
        <v>1</v>
      </c>
      <c r="D21" s="14">
        <v>0.24</v>
      </c>
      <c r="E21" s="14">
        <f>D21*C21</f>
        <v>0.24</v>
      </c>
      <c r="F21" s="13"/>
      <c r="G21" s="9">
        <f>ROUND(F21*E21,2)</f>
        <v>0</v>
      </c>
      <c r="H21" s="14">
        <v>2</v>
      </c>
      <c r="I21" s="10">
        <f t="shared" si="4"/>
        <v>0</v>
      </c>
      <c r="J21" s="10">
        <f t="shared" si="5"/>
        <v>0</v>
      </c>
      <c r="K21" s="9">
        <f>ROUND(J21*1.08,2)</f>
        <v>0</v>
      </c>
    </row>
    <row r="22" spans="1:11" ht="15.75" customHeight="1" x14ac:dyDescent="0.25">
      <c r="A22" s="24"/>
      <c r="B22" s="22" t="s">
        <v>20</v>
      </c>
      <c r="C22" s="14">
        <v>1</v>
      </c>
      <c r="D22" s="14">
        <v>0.24</v>
      </c>
      <c r="E22" s="14">
        <f>D22*C22</f>
        <v>0.24</v>
      </c>
      <c r="F22" s="13"/>
      <c r="G22" s="9">
        <f>ROUND(F22*E22,2)</f>
        <v>0</v>
      </c>
      <c r="H22" s="14">
        <v>2</v>
      </c>
      <c r="I22" s="10">
        <f t="shared" si="4"/>
        <v>0</v>
      </c>
      <c r="J22" s="10">
        <f t="shared" si="5"/>
        <v>0</v>
      </c>
      <c r="K22" s="9">
        <f>ROUND(J22*1.08,2)</f>
        <v>0</v>
      </c>
    </row>
    <row r="23" spans="1:11" x14ac:dyDescent="0.25">
      <c r="A23" s="25"/>
      <c r="B23" s="22" t="s">
        <v>21</v>
      </c>
      <c r="C23" s="14">
        <v>1</v>
      </c>
      <c r="D23" s="14">
        <v>0.12</v>
      </c>
      <c r="E23" s="14">
        <f>D23*C23</f>
        <v>0.12</v>
      </c>
      <c r="F23" s="13"/>
      <c r="G23" s="9">
        <f>ROUND(F23*E23,2)</f>
        <v>0</v>
      </c>
      <c r="H23" s="14">
        <v>1</v>
      </c>
      <c r="I23" s="10">
        <f t="shared" si="4"/>
        <v>0</v>
      </c>
      <c r="J23" s="10">
        <f t="shared" si="5"/>
        <v>0</v>
      </c>
      <c r="K23" s="9">
        <f>ROUND(J23*1.08,2)</f>
        <v>0</v>
      </c>
    </row>
    <row r="24" spans="1:11" ht="15" customHeight="1" x14ac:dyDescent="0.25">
      <c r="A24" s="26" t="s">
        <v>15</v>
      </c>
      <c r="B24" s="26"/>
      <c r="C24" s="26"/>
      <c r="D24" s="26"/>
      <c r="E24" s="26"/>
      <c r="F24" s="26"/>
      <c r="G24" s="26"/>
      <c r="H24" s="26"/>
      <c r="I24" s="26"/>
      <c r="J24" s="26"/>
      <c r="K24" s="11">
        <f>SUM(K18,K20,K21,K22,K23)</f>
        <v>0</v>
      </c>
    </row>
    <row r="25" spans="1:11" x14ac:dyDescent="0.25">
      <c r="A25" s="1"/>
    </row>
    <row r="26" spans="1:11" x14ac:dyDescent="0.25">
      <c r="A26" s="31" t="s">
        <v>25</v>
      </c>
      <c r="B26" s="32"/>
      <c r="C26" s="32"/>
      <c r="D26" s="32"/>
      <c r="E26" s="32"/>
      <c r="F26" s="33"/>
      <c r="G26" s="15">
        <f>K12+K24</f>
        <v>0</v>
      </c>
    </row>
    <row r="38" ht="30" customHeight="1" x14ac:dyDescent="0.25"/>
  </sheetData>
  <mergeCells count="15">
    <mergeCell ref="A14:A16"/>
    <mergeCell ref="B14:B16"/>
    <mergeCell ref="C14:C16"/>
    <mergeCell ref="E14:E16"/>
    <mergeCell ref="A19:K19"/>
    <mergeCell ref="A20:A23"/>
    <mergeCell ref="A24:J24"/>
    <mergeCell ref="A26:F26"/>
    <mergeCell ref="A12:J12"/>
    <mergeCell ref="A2:A4"/>
    <mergeCell ref="B2:B4"/>
    <mergeCell ref="C2:C4"/>
    <mergeCell ref="E2:E4"/>
    <mergeCell ref="A7:K7"/>
    <mergeCell ref="A8:A11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7C52C-8B45-4E54-B566-E83160D5E5AA}">
  <dimension ref="A1:K37"/>
  <sheetViews>
    <sheetView view="pageLayout" workbookViewId="0">
      <selection activeCell="I6" sqref="I6:J6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32</v>
      </c>
    </row>
    <row r="2" spans="1:11" ht="51" x14ac:dyDescent="0.25">
      <c r="A2" s="27" t="s">
        <v>0</v>
      </c>
      <c r="B2" s="27" t="s">
        <v>31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ht="35.450000000000003" customHeight="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1</v>
      </c>
      <c r="D6" s="14">
        <v>0.12</v>
      </c>
      <c r="E6" s="14">
        <f>D6*C6</f>
        <v>0.12</v>
      </c>
      <c r="F6" s="13"/>
      <c r="G6" s="9">
        <f>ROUND(F6*E6,2)</f>
        <v>0</v>
      </c>
      <c r="H6" s="14">
        <v>3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ht="18.75" customHeight="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8.75" customHeight="1" x14ac:dyDescent="0.25">
      <c r="A8" s="23">
        <v>2</v>
      </c>
      <c r="B8" s="22" t="s">
        <v>16</v>
      </c>
      <c r="C8" s="14">
        <v>1</v>
      </c>
      <c r="D8" s="14">
        <v>0.12</v>
      </c>
      <c r="E8" s="14">
        <f>D8*C8</f>
        <v>0.12</v>
      </c>
      <c r="F8" s="13"/>
      <c r="G8" s="9">
        <f>ROUND(F8*E8,2)</f>
        <v>0</v>
      </c>
      <c r="H8" s="14">
        <v>0.5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x14ac:dyDescent="0.25">
      <c r="A9" s="24"/>
      <c r="B9" s="22" t="s">
        <v>19</v>
      </c>
      <c r="C9" s="14">
        <v>1</v>
      </c>
      <c r="D9" s="14">
        <v>0.12</v>
      </c>
      <c r="E9" s="14">
        <f>D9*C9</f>
        <v>0.12</v>
      </c>
      <c r="F9" s="13"/>
      <c r="G9" s="9">
        <f>ROUND(F9*E9,2)</f>
        <v>0</v>
      </c>
      <c r="H9" s="14">
        <v>0.5</v>
      </c>
      <c r="I9" s="10">
        <f>ROUND(G9*H9,2)</f>
        <v>0</v>
      </c>
      <c r="J9" s="10">
        <f>ROUND(I9*24,2)</f>
        <v>0</v>
      </c>
      <c r="K9" s="9">
        <f>ROUND(J9*1.08,2)</f>
        <v>0</v>
      </c>
    </row>
    <row r="10" spans="1:11" x14ac:dyDescent="0.25">
      <c r="A10" s="24"/>
      <c r="B10" s="22" t="s">
        <v>20</v>
      </c>
      <c r="C10" s="14">
        <v>1</v>
      </c>
      <c r="D10" s="14">
        <v>0.12</v>
      </c>
      <c r="E10" s="14">
        <f>D10*C10</f>
        <v>0.12</v>
      </c>
      <c r="F10" s="13"/>
      <c r="G10" s="9">
        <f>ROUND(F10*E10,2)</f>
        <v>0</v>
      </c>
      <c r="H10" s="14">
        <v>1</v>
      </c>
      <c r="I10" s="10">
        <f>ROUND(G10*H10,2)</f>
        <v>0</v>
      </c>
      <c r="J10" s="10">
        <f>ROUND(I10*24,2)</f>
        <v>0</v>
      </c>
      <c r="K10" s="9">
        <f>ROUND(J10*1.08,2)</f>
        <v>0</v>
      </c>
    </row>
    <row r="11" spans="1:11" x14ac:dyDescent="0.25">
      <c r="A11" s="25"/>
      <c r="B11" s="22" t="s">
        <v>21</v>
      </c>
      <c r="C11" s="14">
        <v>1</v>
      </c>
      <c r="D11" s="14">
        <v>0.12</v>
      </c>
      <c r="E11" s="14">
        <f>D11*C11</f>
        <v>0.12</v>
      </c>
      <c r="F11" s="13"/>
      <c r="G11" s="9">
        <f>ROUND(F11*E11,2)</f>
        <v>0</v>
      </c>
      <c r="H11" s="14">
        <v>0.25</v>
      </c>
      <c r="I11" s="10">
        <f>ROUND(G11*H11,2)</f>
        <v>0</v>
      </c>
      <c r="J11" s="10">
        <f>ROUND(I11*24,2)</f>
        <v>0</v>
      </c>
      <c r="K11" s="9">
        <f>ROUND(J11*1.08,2)</f>
        <v>0</v>
      </c>
    </row>
    <row r="12" spans="1:11" x14ac:dyDescent="0.25">
      <c r="A12" s="26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11">
        <f>SUM(K6,K8,K9,K10,K11)</f>
        <v>0</v>
      </c>
    </row>
    <row r="13" spans="1:11" x14ac:dyDescent="0.25">
      <c r="A13" s="1"/>
    </row>
    <row r="14" spans="1:11" x14ac:dyDescent="0.25">
      <c r="A14" s="34" t="s">
        <v>25</v>
      </c>
      <c r="B14" s="34"/>
      <c r="C14" s="34"/>
      <c r="D14" s="34"/>
      <c r="E14" s="34"/>
      <c r="F14" s="34"/>
      <c r="G14" s="15">
        <f>K12</f>
        <v>0</v>
      </c>
    </row>
    <row r="17" ht="22.5" customHeight="1" x14ac:dyDescent="0.25"/>
    <row r="18" ht="20.25" customHeight="1" x14ac:dyDescent="0.25"/>
    <row r="19" ht="15" customHeight="1" x14ac:dyDescent="0.25"/>
    <row r="20" ht="15.75" customHeight="1" x14ac:dyDescent="0.25"/>
    <row r="21" ht="15.75" customHeight="1" x14ac:dyDescent="0.25"/>
    <row r="23" ht="15" customHeight="1" x14ac:dyDescent="0.25"/>
    <row r="37" ht="30" customHeight="1" x14ac:dyDescent="0.25"/>
  </sheetData>
  <mergeCells count="8">
    <mergeCell ref="A8:A11"/>
    <mergeCell ref="A12:J12"/>
    <mergeCell ref="A14:F14"/>
    <mergeCell ref="A2:A4"/>
    <mergeCell ref="B2:B4"/>
    <mergeCell ref="C2:C4"/>
    <mergeCell ref="E2:E4"/>
    <mergeCell ref="A7:K7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9E97-94C4-4075-B775-FE7BCBBDBF9F}">
  <dimension ref="A1:K37"/>
  <sheetViews>
    <sheetView view="pageLayout" workbookViewId="0">
      <selection activeCell="I6" sqref="I6:J6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34</v>
      </c>
    </row>
    <row r="2" spans="1:11" ht="51" x14ac:dyDescent="0.25">
      <c r="A2" s="27" t="s">
        <v>0</v>
      </c>
      <c r="B2" s="27" t="s">
        <v>33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ht="35.450000000000003" customHeight="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1</v>
      </c>
      <c r="D6" s="14">
        <v>1.1000000000000001</v>
      </c>
      <c r="E6" s="14">
        <f>D6*C6</f>
        <v>1.1000000000000001</v>
      </c>
      <c r="F6" s="13"/>
      <c r="G6" s="9">
        <f>ROUND(F6*E6,2)</f>
        <v>0</v>
      </c>
      <c r="H6" s="14">
        <v>3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ht="18.75" customHeight="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8.75" customHeight="1" x14ac:dyDescent="0.25">
      <c r="A8" s="23">
        <v>2</v>
      </c>
      <c r="B8" s="22" t="s">
        <v>16</v>
      </c>
      <c r="C8" s="14">
        <v>1</v>
      </c>
      <c r="D8" s="14">
        <v>1.1000000000000001</v>
      </c>
      <c r="E8" s="14">
        <f>D8*C8</f>
        <v>1.1000000000000001</v>
      </c>
      <c r="F8" s="13"/>
      <c r="G8" s="9">
        <f>ROUND(F8*E8,2)</f>
        <v>0</v>
      </c>
      <c r="H8" s="14">
        <v>0.25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x14ac:dyDescent="0.25">
      <c r="A9" s="24"/>
      <c r="B9" s="22" t="s">
        <v>19</v>
      </c>
      <c r="C9" s="14">
        <v>1</v>
      </c>
      <c r="D9" s="14">
        <v>1.1000000000000001</v>
      </c>
      <c r="E9" s="14">
        <f>D9*C9</f>
        <v>1.1000000000000001</v>
      </c>
      <c r="F9" s="13"/>
      <c r="G9" s="9">
        <f>ROUND(F9*E9,2)</f>
        <v>0</v>
      </c>
      <c r="H9" s="14">
        <v>1</v>
      </c>
      <c r="I9" s="10">
        <f>ROUND(G9*H9,2)</f>
        <v>0</v>
      </c>
      <c r="J9" s="10">
        <f>ROUND(I9*24,2)</f>
        <v>0</v>
      </c>
      <c r="K9" s="9">
        <f>ROUND(J9*1.08,2)</f>
        <v>0</v>
      </c>
    </row>
    <row r="10" spans="1:11" x14ac:dyDescent="0.25">
      <c r="A10" s="24"/>
      <c r="B10" s="22" t="s">
        <v>20</v>
      </c>
      <c r="C10" s="14">
        <v>1</v>
      </c>
      <c r="D10" s="14">
        <v>1.1000000000000001</v>
      </c>
      <c r="E10" s="14">
        <f>D10*C10</f>
        <v>1.1000000000000001</v>
      </c>
      <c r="F10" s="13"/>
      <c r="G10" s="9">
        <f>ROUND(F10*E10,2)</f>
        <v>0</v>
      </c>
      <c r="H10" s="14">
        <v>1</v>
      </c>
      <c r="I10" s="10">
        <f>ROUND(G10*H10,2)</f>
        <v>0</v>
      </c>
      <c r="J10" s="10">
        <f>ROUND(I10*24,2)</f>
        <v>0</v>
      </c>
      <c r="K10" s="9">
        <f>ROUND(J10*1.08,2)</f>
        <v>0</v>
      </c>
    </row>
    <row r="11" spans="1:11" x14ac:dyDescent="0.25">
      <c r="A11" s="25"/>
      <c r="B11" s="22" t="s">
        <v>21</v>
      </c>
      <c r="C11" s="14">
        <v>1</v>
      </c>
      <c r="D11" s="14">
        <v>0.12</v>
      </c>
      <c r="E11" s="14">
        <f>D11*C11</f>
        <v>0.12</v>
      </c>
      <c r="F11" s="13"/>
      <c r="G11" s="9">
        <f>ROUND(F11*E11,2)</f>
        <v>0</v>
      </c>
      <c r="H11" s="14">
        <v>0.25</v>
      </c>
      <c r="I11" s="10">
        <f>ROUND(G11*H11,2)</f>
        <v>0</v>
      </c>
      <c r="J11" s="10">
        <f>ROUND(I11*24,2)</f>
        <v>0</v>
      </c>
      <c r="K11" s="9">
        <f>ROUND(J11*1.08,2)</f>
        <v>0</v>
      </c>
    </row>
    <row r="12" spans="1:11" ht="15" customHeight="1" x14ac:dyDescent="0.25">
      <c r="A12" s="26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11">
        <f>SUM(K6,K8,K9,K10,K11)</f>
        <v>0</v>
      </c>
    </row>
    <row r="13" spans="1:11" x14ac:dyDescent="0.25">
      <c r="A13" s="1"/>
    </row>
    <row r="14" spans="1:11" x14ac:dyDescent="0.25">
      <c r="A14" s="1"/>
    </row>
    <row r="15" spans="1:11" x14ac:dyDescent="0.25">
      <c r="A15" s="34" t="s">
        <v>25</v>
      </c>
      <c r="B15" s="34"/>
      <c r="C15" s="34"/>
      <c r="D15" s="34"/>
      <c r="E15" s="34"/>
      <c r="F15" s="34"/>
      <c r="G15" s="15">
        <f>K12</f>
        <v>0</v>
      </c>
    </row>
    <row r="17" ht="22.5" customHeight="1" x14ac:dyDescent="0.25"/>
    <row r="18" ht="20.25" customHeight="1" x14ac:dyDescent="0.25"/>
    <row r="19" ht="15" customHeight="1" x14ac:dyDescent="0.25"/>
    <row r="20" ht="15.75" customHeight="1" x14ac:dyDescent="0.25"/>
    <row r="21" ht="15.75" customHeight="1" x14ac:dyDescent="0.25"/>
    <row r="23" ht="15" customHeight="1" x14ac:dyDescent="0.25"/>
    <row r="37" ht="30" customHeight="1" x14ac:dyDescent="0.25"/>
  </sheetData>
  <mergeCells count="8">
    <mergeCell ref="A12:J12"/>
    <mergeCell ref="A15:F15"/>
    <mergeCell ref="A2:A4"/>
    <mergeCell ref="B2:B4"/>
    <mergeCell ref="C2:C4"/>
    <mergeCell ref="E2:E4"/>
    <mergeCell ref="A7:K7"/>
    <mergeCell ref="A8:A11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65254-1975-411C-98DC-927B1416A02B}">
  <dimension ref="A1:K37"/>
  <sheetViews>
    <sheetView view="pageLayout" workbookViewId="0">
      <selection activeCell="I6" sqref="I6:J6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36</v>
      </c>
    </row>
    <row r="2" spans="1:11" ht="51" customHeight="1" x14ac:dyDescent="0.25">
      <c r="A2" s="27" t="s">
        <v>0</v>
      </c>
      <c r="B2" s="27" t="s">
        <v>35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ht="35.450000000000003" customHeight="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1</v>
      </c>
      <c r="D6" s="14">
        <v>0.24</v>
      </c>
      <c r="E6" s="14">
        <f>D6*C6</f>
        <v>0.24</v>
      </c>
      <c r="F6" s="13"/>
      <c r="G6" s="9">
        <f>ROUND(F6*E6,2)</f>
        <v>0</v>
      </c>
      <c r="H6" s="14">
        <v>3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ht="18.75" customHeight="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8.75" customHeight="1" x14ac:dyDescent="0.25">
      <c r="A8" s="23">
        <v>2</v>
      </c>
      <c r="B8" s="22" t="s">
        <v>16</v>
      </c>
      <c r="C8" s="14">
        <v>1</v>
      </c>
      <c r="D8" s="14">
        <v>0.12</v>
      </c>
      <c r="E8" s="14">
        <f>D8*C8</f>
        <v>0.12</v>
      </c>
      <c r="F8" s="13"/>
      <c r="G8" s="9">
        <f>ROUND(F8*E8,2)</f>
        <v>0</v>
      </c>
      <c r="H8" s="14">
        <v>2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x14ac:dyDescent="0.25">
      <c r="A9" s="24"/>
      <c r="B9" s="22" t="s">
        <v>19</v>
      </c>
      <c r="C9" s="14">
        <v>1</v>
      </c>
      <c r="D9" s="14">
        <v>0.12</v>
      </c>
      <c r="E9" s="14">
        <f>D9*C9</f>
        <v>0.12</v>
      </c>
      <c r="F9" s="13"/>
      <c r="G9" s="9">
        <f>ROUND(F9*E9,2)</f>
        <v>0</v>
      </c>
      <c r="H9" s="14">
        <v>3</v>
      </c>
      <c r="I9" s="10">
        <f>ROUND(G9*H9,2)</f>
        <v>0</v>
      </c>
      <c r="J9" s="10">
        <f>ROUND(I9*24,2)</f>
        <v>0</v>
      </c>
      <c r="K9" s="9">
        <f>ROUND(J9*1.08,2)</f>
        <v>0</v>
      </c>
    </row>
    <row r="10" spans="1:11" x14ac:dyDescent="0.25">
      <c r="A10" s="24"/>
      <c r="B10" s="22" t="s">
        <v>20</v>
      </c>
      <c r="C10" s="14">
        <v>1</v>
      </c>
      <c r="D10" s="14">
        <v>0.12</v>
      </c>
      <c r="E10" s="14">
        <f>D10*C10</f>
        <v>0.12</v>
      </c>
      <c r="F10" s="13"/>
      <c r="G10" s="9">
        <f>ROUND(F10*E10,2)</f>
        <v>0</v>
      </c>
      <c r="H10" s="14">
        <v>4</v>
      </c>
      <c r="I10" s="10">
        <f>ROUND(G10*H10,2)</f>
        <v>0</v>
      </c>
      <c r="J10" s="10">
        <f>ROUND(I10*24,2)</f>
        <v>0</v>
      </c>
      <c r="K10" s="9">
        <f>ROUND(J10*1.08,2)</f>
        <v>0</v>
      </c>
    </row>
    <row r="11" spans="1:11" x14ac:dyDescent="0.25">
      <c r="A11" s="25"/>
      <c r="B11" s="22" t="s">
        <v>21</v>
      </c>
      <c r="C11" s="14">
        <v>1</v>
      </c>
      <c r="D11" s="14">
        <v>0.12</v>
      </c>
      <c r="E11" s="14">
        <f>D11*C11</f>
        <v>0.12</v>
      </c>
      <c r="F11" s="13"/>
      <c r="G11" s="9">
        <f>ROUND(F11*E11,2)</f>
        <v>0</v>
      </c>
      <c r="H11" s="14">
        <v>2</v>
      </c>
      <c r="I11" s="10">
        <f>ROUND(G11*H11,2)</f>
        <v>0</v>
      </c>
      <c r="J11" s="10">
        <f>ROUND(I11*24,2)</f>
        <v>0</v>
      </c>
      <c r="K11" s="9">
        <f>ROUND(J11*1.08,2)</f>
        <v>0</v>
      </c>
    </row>
    <row r="12" spans="1:11" ht="15" customHeight="1" x14ac:dyDescent="0.25">
      <c r="A12" s="26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11">
        <f>SUM(K6,K8,K9,K10,K11)</f>
        <v>0</v>
      </c>
    </row>
    <row r="13" spans="1:11" x14ac:dyDescent="0.25">
      <c r="A13" s="1"/>
    </row>
    <row r="14" spans="1:11" x14ac:dyDescent="0.25">
      <c r="A14" s="1"/>
    </row>
    <row r="15" spans="1:11" x14ac:dyDescent="0.25">
      <c r="A15" s="34" t="s">
        <v>25</v>
      </c>
      <c r="B15" s="34"/>
      <c r="C15" s="34"/>
      <c r="D15" s="34"/>
      <c r="E15" s="34"/>
      <c r="F15" s="34"/>
      <c r="G15" s="15">
        <f>K12</f>
        <v>0</v>
      </c>
    </row>
    <row r="17" ht="22.5" customHeight="1" x14ac:dyDescent="0.25"/>
    <row r="18" ht="20.25" customHeight="1" x14ac:dyDescent="0.25"/>
    <row r="19" ht="15" customHeight="1" x14ac:dyDescent="0.25"/>
    <row r="20" ht="15.75" customHeight="1" x14ac:dyDescent="0.25"/>
    <row r="21" ht="15.75" customHeight="1" x14ac:dyDescent="0.25"/>
    <row r="23" ht="15" customHeight="1" x14ac:dyDescent="0.25"/>
    <row r="37" ht="30" customHeight="1" x14ac:dyDescent="0.25"/>
  </sheetData>
  <mergeCells count="8">
    <mergeCell ref="A12:J12"/>
    <mergeCell ref="A15:F15"/>
    <mergeCell ref="A2:A4"/>
    <mergeCell ref="B2:B4"/>
    <mergeCell ref="C2:C4"/>
    <mergeCell ref="E2:E4"/>
    <mergeCell ref="A7:K7"/>
    <mergeCell ref="A8:A11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9E2CC-6912-41B8-8280-E3AA6A02E41D}">
  <dimension ref="A1:K37"/>
  <sheetViews>
    <sheetView view="pageLayout" workbookViewId="0">
      <selection activeCell="I6" sqref="I6:J6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39</v>
      </c>
    </row>
    <row r="2" spans="1:11" ht="51" customHeight="1" x14ac:dyDescent="0.25">
      <c r="A2" s="27" t="s">
        <v>0</v>
      </c>
      <c r="B2" s="27" t="s">
        <v>37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ht="35.450000000000003" customHeight="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4</v>
      </c>
      <c r="D6" s="14">
        <v>0.24</v>
      </c>
      <c r="E6" s="14">
        <f>D6*C6</f>
        <v>0.96</v>
      </c>
      <c r="F6" s="13"/>
      <c r="G6" s="9">
        <f>ROUND(F6*E6,2)</f>
        <v>0</v>
      </c>
      <c r="H6" s="14">
        <v>5.5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ht="18.75" customHeight="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8.75" customHeight="1" x14ac:dyDescent="0.25">
      <c r="A8" s="23">
        <v>2</v>
      </c>
      <c r="B8" s="22" t="s">
        <v>16</v>
      </c>
      <c r="C8" s="14">
        <v>1</v>
      </c>
      <c r="D8" s="14">
        <v>0.24</v>
      </c>
      <c r="E8" s="14">
        <f>D8*C8</f>
        <v>0.24</v>
      </c>
      <c r="F8" s="13"/>
      <c r="G8" s="9">
        <f>ROUND(F8*E8,2)</f>
        <v>0</v>
      </c>
      <c r="H8" s="14">
        <v>2.5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x14ac:dyDescent="0.25">
      <c r="A9" s="24"/>
      <c r="B9" s="22" t="s">
        <v>19</v>
      </c>
      <c r="C9" s="14">
        <v>3</v>
      </c>
      <c r="D9" s="14">
        <v>0.24</v>
      </c>
      <c r="E9" s="14">
        <f>D9*C9</f>
        <v>0.72</v>
      </c>
      <c r="F9" s="13"/>
      <c r="G9" s="9">
        <f>ROUND(F9*E9,2)</f>
        <v>0</v>
      </c>
      <c r="H9" s="14">
        <v>2</v>
      </c>
      <c r="I9" s="10">
        <f>ROUND(G9*H9,2)</f>
        <v>0</v>
      </c>
      <c r="J9" s="10">
        <f>ROUND(I9*24,2)</f>
        <v>0</v>
      </c>
      <c r="K9" s="9">
        <f>ROUND(J9*1.08,2)</f>
        <v>0</v>
      </c>
    </row>
    <row r="10" spans="1:11" x14ac:dyDescent="0.25">
      <c r="A10" s="24"/>
      <c r="B10" s="22" t="s">
        <v>20</v>
      </c>
      <c r="C10" s="14">
        <v>4</v>
      </c>
      <c r="D10" s="14">
        <v>0.24</v>
      </c>
      <c r="E10" s="14">
        <f>D10*C10</f>
        <v>0.96</v>
      </c>
      <c r="F10" s="13"/>
      <c r="G10" s="9">
        <f>ROUND(F10*E10,2)</f>
        <v>0</v>
      </c>
      <c r="H10" s="14">
        <v>2</v>
      </c>
      <c r="I10" s="10">
        <f>ROUND(G10*H10,2)</f>
        <v>0</v>
      </c>
      <c r="J10" s="10">
        <f>ROUND(I10*24,2)</f>
        <v>0</v>
      </c>
      <c r="K10" s="9">
        <f>ROUND(J10*1.08,2)</f>
        <v>0</v>
      </c>
    </row>
    <row r="11" spans="1:11" x14ac:dyDescent="0.25">
      <c r="A11" s="25"/>
      <c r="B11" s="22" t="s">
        <v>21</v>
      </c>
      <c r="C11" s="14">
        <v>1</v>
      </c>
      <c r="D11" s="14">
        <v>0.24</v>
      </c>
      <c r="E11" s="14">
        <f>D11*C11</f>
        <v>0.24</v>
      </c>
      <c r="F11" s="13"/>
      <c r="G11" s="9">
        <f>ROUND(F11*E11,2)</f>
        <v>0</v>
      </c>
      <c r="H11" s="14">
        <v>2</v>
      </c>
      <c r="I11" s="10">
        <f>ROUND(G11*H11,2)</f>
        <v>0</v>
      </c>
      <c r="J11" s="10">
        <f>ROUND(I11*24,2)</f>
        <v>0</v>
      </c>
      <c r="K11" s="9">
        <f>ROUND(J11*1.08,2)</f>
        <v>0</v>
      </c>
    </row>
    <row r="12" spans="1:11" ht="15" customHeight="1" x14ac:dyDescent="0.25">
      <c r="A12" s="26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11">
        <f>SUM(K6,K8,K9,K10,K11)</f>
        <v>0</v>
      </c>
    </row>
    <row r="13" spans="1:11" x14ac:dyDescent="0.25">
      <c r="A13" s="1"/>
    </row>
    <row r="14" spans="1:11" ht="51" x14ac:dyDescent="0.25">
      <c r="A14" s="27" t="s">
        <v>0</v>
      </c>
      <c r="B14" s="27" t="s">
        <v>38</v>
      </c>
      <c r="C14" s="27" t="s">
        <v>1</v>
      </c>
      <c r="D14" s="21" t="s">
        <v>2</v>
      </c>
      <c r="E14" s="27" t="s">
        <v>3</v>
      </c>
      <c r="F14" s="21" t="s">
        <v>17</v>
      </c>
      <c r="G14" s="21" t="s">
        <v>5</v>
      </c>
      <c r="H14" s="21" t="s">
        <v>7</v>
      </c>
      <c r="I14" s="21" t="s">
        <v>8</v>
      </c>
      <c r="J14" s="21" t="s">
        <v>10</v>
      </c>
      <c r="K14" s="21" t="s">
        <v>11</v>
      </c>
    </row>
    <row r="15" spans="1:11" x14ac:dyDescent="0.25">
      <c r="A15" s="27"/>
      <c r="B15" s="27"/>
      <c r="C15" s="27"/>
      <c r="D15" s="21" t="s">
        <v>18</v>
      </c>
      <c r="E15" s="28"/>
      <c r="F15" s="21" t="s">
        <v>4</v>
      </c>
      <c r="G15" s="21" t="s">
        <v>4</v>
      </c>
      <c r="H15" s="6"/>
      <c r="I15" s="21" t="s">
        <v>4</v>
      </c>
      <c r="J15" s="21" t="s">
        <v>4</v>
      </c>
      <c r="K15" s="21" t="s">
        <v>4</v>
      </c>
    </row>
    <row r="16" spans="1:11" x14ac:dyDescent="0.25">
      <c r="A16" s="27"/>
      <c r="B16" s="27"/>
      <c r="C16" s="27"/>
      <c r="D16" s="7"/>
      <c r="E16" s="28"/>
      <c r="F16" s="7"/>
      <c r="G16" s="21" t="s">
        <v>6</v>
      </c>
      <c r="H16" s="6"/>
      <c r="I16" s="21" t="s">
        <v>9</v>
      </c>
      <c r="J16" s="21" t="s">
        <v>26</v>
      </c>
      <c r="K16" s="21" t="s">
        <v>12</v>
      </c>
    </row>
    <row r="17" spans="1:11" ht="22.5" customHeight="1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</row>
    <row r="18" spans="1:11" ht="27" customHeight="1" x14ac:dyDescent="0.25">
      <c r="A18" s="14">
        <v>1</v>
      </c>
      <c r="B18" s="2" t="s">
        <v>13</v>
      </c>
      <c r="C18" s="14">
        <v>4</v>
      </c>
      <c r="D18" s="14">
        <v>0.24</v>
      </c>
      <c r="E18" s="14">
        <f>D18*C18</f>
        <v>0.96</v>
      </c>
      <c r="F18" s="13"/>
      <c r="G18" s="9">
        <f>ROUND(F18*E18,2)</f>
        <v>0</v>
      </c>
      <c r="H18" s="14">
        <v>1.25</v>
      </c>
      <c r="I18" s="10">
        <f>ROUND(G18*H18,2)</f>
        <v>0</v>
      </c>
      <c r="J18" s="10">
        <f>ROUND(I18*24,2)</f>
        <v>0</v>
      </c>
      <c r="K18" s="9">
        <f>ROUND(J18*1.08,2)</f>
        <v>0</v>
      </c>
    </row>
    <row r="19" spans="1:11" ht="15" customHeight="1" x14ac:dyDescent="0.25">
      <c r="A19" s="29" t="s">
        <v>14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 ht="15.75" customHeight="1" x14ac:dyDescent="0.25">
      <c r="A20" s="23">
        <v>2</v>
      </c>
      <c r="B20" s="22" t="s">
        <v>16</v>
      </c>
      <c r="C20" s="14">
        <v>1</v>
      </c>
      <c r="D20" s="14">
        <v>0.24</v>
      </c>
      <c r="E20" s="14">
        <f>D20*C20</f>
        <v>0.24</v>
      </c>
      <c r="F20" s="13"/>
      <c r="G20" s="9">
        <f>ROUND(F20*E20,2)</f>
        <v>0</v>
      </c>
      <c r="H20" s="14">
        <v>1</v>
      </c>
      <c r="I20" s="10">
        <f>ROUND(G20*H20,2)</f>
        <v>0</v>
      </c>
      <c r="J20" s="10">
        <f>ROUND(I20*24,2)</f>
        <v>0</v>
      </c>
      <c r="K20" s="9">
        <f>ROUND(J20*1.08,2)</f>
        <v>0</v>
      </c>
    </row>
    <row r="21" spans="1:11" ht="15.75" customHeight="1" x14ac:dyDescent="0.25">
      <c r="A21" s="24"/>
      <c r="B21" s="22" t="s">
        <v>19</v>
      </c>
      <c r="C21" s="14">
        <v>1</v>
      </c>
      <c r="D21" s="14">
        <v>0.24</v>
      </c>
      <c r="E21" s="14">
        <f>D21*C21</f>
        <v>0.24</v>
      </c>
      <c r="F21" s="13"/>
      <c r="G21" s="9">
        <f>ROUND(F21*E21,2)</f>
        <v>0</v>
      </c>
      <c r="H21" s="14">
        <v>1</v>
      </c>
      <c r="I21" s="10">
        <f>ROUND(G21*H21,2)</f>
        <v>0</v>
      </c>
      <c r="J21" s="10">
        <f>ROUND(I21*24,2)</f>
        <v>0</v>
      </c>
      <c r="K21" s="9">
        <f>ROUND(J21*1.08,2)</f>
        <v>0</v>
      </c>
    </row>
    <row r="22" spans="1:11" x14ac:dyDescent="0.25">
      <c r="A22" s="24"/>
      <c r="B22" s="22" t="s">
        <v>20</v>
      </c>
      <c r="C22" s="14">
        <v>1</v>
      </c>
      <c r="D22" s="14">
        <v>0.24</v>
      </c>
      <c r="E22" s="14">
        <f>D22*C22</f>
        <v>0.24</v>
      </c>
      <c r="F22" s="13"/>
      <c r="G22" s="9">
        <f>ROUND(F22*E22,2)</f>
        <v>0</v>
      </c>
      <c r="H22" s="14">
        <v>3</v>
      </c>
      <c r="I22" s="10">
        <f>ROUND(G22*H22,2)</f>
        <v>0</v>
      </c>
      <c r="J22" s="10">
        <f>ROUND(I22*24,2)</f>
        <v>0</v>
      </c>
      <c r="K22" s="9">
        <f>ROUND(J22*1.08,2)</f>
        <v>0</v>
      </c>
    </row>
    <row r="23" spans="1:11" ht="15" customHeight="1" x14ac:dyDescent="0.25">
      <c r="A23" s="25"/>
      <c r="B23" s="22" t="s">
        <v>21</v>
      </c>
      <c r="C23" s="14">
        <v>1</v>
      </c>
      <c r="D23" s="14">
        <v>0.24</v>
      </c>
      <c r="E23" s="14">
        <f>D23*C23</f>
        <v>0.24</v>
      </c>
      <c r="F23" s="13"/>
      <c r="G23" s="9">
        <f>ROUND(F23*E23,2)</f>
        <v>0</v>
      </c>
      <c r="H23" s="14">
        <v>0.5</v>
      </c>
      <c r="I23" s="10">
        <f>ROUND(G23*H23,2)</f>
        <v>0</v>
      </c>
      <c r="J23" s="10">
        <f>ROUND(I23*24,2)</f>
        <v>0</v>
      </c>
      <c r="K23" s="9">
        <f>ROUND(J23*1.08,2)</f>
        <v>0</v>
      </c>
    </row>
    <row r="24" spans="1:11" x14ac:dyDescent="0.25">
      <c r="A24" s="26" t="s">
        <v>15</v>
      </c>
      <c r="B24" s="26"/>
      <c r="C24" s="26"/>
      <c r="D24" s="26"/>
      <c r="E24" s="26"/>
      <c r="F24" s="26"/>
      <c r="G24" s="26"/>
      <c r="H24" s="26"/>
      <c r="I24" s="26"/>
      <c r="J24" s="26"/>
      <c r="K24" s="11">
        <f>SUM(K18,K20,K21,K22,K23)</f>
        <v>0</v>
      </c>
    </row>
    <row r="25" spans="1:11" x14ac:dyDescent="0.25">
      <c r="A25" s="1"/>
    </row>
    <row r="26" spans="1:11" x14ac:dyDescent="0.25">
      <c r="A26" s="34" t="s">
        <v>25</v>
      </c>
      <c r="B26" s="34"/>
      <c r="C26" s="34"/>
      <c r="D26" s="34"/>
      <c r="E26" s="34"/>
      <c r="F26" s="34"/>
      <c r="G26" s="15">
        <f>K12+K24</f>
        <v>0</v>
      </c>
    </row>
    <row r="37" ht="30" customHeight="1" x14ac:dyDescent="0.25"/>
  </sheetData>
  <mergeCells count="15">
    <mergeCell ref="A19:K19"/>
    <mergeCell ref="A20:A23"/>
    <mergeCell ref="A24:J24"/>
    <mergeCell ref="A26:F26"/>
    <mergeCell ref="A12:J12"/>
    <mergeCell ref="A14:A16"/>
    <mergeCell ref="B14:B16"/>
    <mergeCell ref="C14:C16"/>
    <mergeCell ref="E14:E16"/>
    <mergeCell ref="A2:A4"/>
    <mergeCell ref="B2:B4"/>
    <mergeCell ref="C2:C4"/>
    <mergeCell ref="E2:E4"/>
    <mergeCell ref="A7:K7"/>
    <mergeCell ref="A8:A11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5CDCC-3C80-4658-86E0-AE49F6B2D50E}">
  <dimension ref="A1:K37"/>
  <sheetViews>
    <sheetView view="pageLayout" workbookViewId="0">
      <selection activeCell="I6" sqref="I6:J6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41</v>
      </c>
    </row>
    <row r="2" spans="1:11" ht="51" customHeight="1" x14ac:dyDescent="0.25">
      <c r="A2" s="27" t="s">
        <v>0</v>
      </c>
      <c r="B2" s="27" t="s">
        <v>40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ht="35.450000000000003" customHeight="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1</v>
      </c>
      <c r="D6" s="14">
        <v>0.12</v>
      </c>
      <c r="E6" s="14">
        <f>D6*C6</f>
        <v>0.12</v>
      </c>
      <c r="F6" s="13"/>
      <c r="G6" s="9">
        <f>ROUND(F6*E6,2)</f>
        <v>0</v>
      </c>
      <c r="H6" s="14">
        <v>0.5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ht="18.75" customHeight="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8.75" customHeight="1" x14ac:dyDescent="0.25">
      <c r="A8" s="23">
        <v>2</v>
      </c>
      <c r="B8" s="22" t="s">
        <v>16</v>
      </c>
      <c r="C8" s="14">
        <v>1</v>
      </c>
      <c r="D8" s="14">
        <v>0.12</v>
      </c>
      <c r="E8" s="14">
        <f>D8*C8</f>
        <v>0.12</v>
      </c>
      <c r="F8" s="13"/>
      <c r="G8" s="9">
        <f>ROUND(F8*E8,2)</f>
        <v>0</v>
      </c>
      <c r="H8" s="14">
        <v>0.25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x14ac:dyDescent="0.25">
      <c r="A9" s="24"/>
      <c r="B9" s="22" t="s">
        <v>19</v>
      </c>
      <c r="C9" s="14">
        <v>1</v>
      </c>
      <c r="D9" s="14">
        <v>0.12</v>
      </c>
      <c r="E9" s="14">
        <f>D9*C9</f>
        <v>0.12</v>
      </c>
      <c r="F9" s="13"/>
      <c r="G9" s="9">
        <f>ROUND(F9*E9,2)</f>
        <v>0</v>
      </c>
      <c r="H9" s="14">
        <v>0.25</v>
      </c>
      <c r="I9" s="10">
        <f>ROUND(G9*H9,2)</f>
        <v>0</v>
      </c>
      <c r="J9" s="10">
        <f>ROUND(I9*24,2)</f>
        <v>0</v>
      </c>
      <c r="K9" s="9">
        <f>ROUND(J9*1.08,2)</f>
        <v>0</v>
      </c>
    </row>
    <row r="10" spans="1:11" x14ac:dyDescent="0.25">
      <c r="A10" s="24"/>
      <c r="B10" s="22" t="s">
        <v>20</v>
      </c>
      <c r="C10" s="14">
        <v>1</v>
      </c>
      <c r="D10" s="14">
        <v>0.12</v>
      </c>
      <c r="E10" s="14">
        <f>D10*C10</f>
        <v>0.12</v>
      </c>
      <c r="F10" s="13"/>
      <c r="G10" s="9">
        <f>ROUND(F10*E10,2)</f>
        <v>0</v>
      </c>
      <c r="H10" s="14">
        <v>0.25</v>
      </c>
      <c r="I10" s="10">
        <f>ROUND(G10*H10,2)</f>
        <v>0</v>
      </c>
      <c r="J10" s="10">
        <f>ROUND(I10*24,2)</f>
        <v>0</v>
      </c>
      <c r="K10" s="9">
        <f>ROUND(J10*1.08,2)</f>
        <v>0</v>
      </c>
    </row>
    <row r="11" spans="1:11" x14ac:dyDescent="0.25">
      <c r="A11" s="25"/>
      <c r="B11" s="22" t="s">
        <v>21</v>
      </c>
      <c r="C11" s="14">
        <v>1</v>
      </c>
      <c r="D11" s="14">
        <v>0.12</v>
      </c>
      <c r="E11" s="14">
        <f>D11*C11</f>
        <v>0.12</v>
      </c>
      <c r="F11" s="13"/>
      <c r="G11" s="9">
        <f>ROUND(F11*E11,2)</f>
        <v>0</v>
      </c>
      <c r="H11" s="14">
        <v>0.25</v>
      </c>
      <c r="I11" s="10">
        <f>ROUND(G11*H11,2)</f>
        <v>0</v>
      </c>
      <c r="J11" s="10">
        <f>ROUND(I11*24,2)</f>
        <v>0</v>
      </c>
      <c r="K11" s="9">
        <f>ROUND(J11*1.08,2)</f>
        <v>0</v>
      </c>
    </row>
    <row r="12" spans="1:11" ht="15" customHeight="1" x14ac:dyDescent="0.25">
      <c r="A12" s="26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11">
        <f>SUM(K6,K8,K9,K10,K11)</f>
        <v>0</v>
      </c>
    </row>
    <row r="13" spans="1:11" x14ac:dyDescent="0.25">
      <c r="A13" s="1"/>
    </row>
    <row r="14" spans="1:11" x14ac:dyDescent="0.25">
      <c r="A14" s="1"/>
    </row>
    <row r="15" spans="1:11" x14ac:dyDescent="0.25">
      <c r="A15" s="34" t="s">
        <v>25</v>
      </c>
      <c r="B15" s="34"/>
      <c r="C15" s="34"/>
      <c r="D15" s="34"/>
      <c r="E15" s="34"/>
      <c r="F15" s="34"/>
      <c r="G15" s="15">
        <f>K12</f>
        <v>0</v>
      </c>
    </row>
    <row r="17" ht="22.5" customHeight="1" x14ac:dyDescent="0.25"/>
    <row r="18" ht="27" customHeight="1" x14ac:dyDescent="0.25"/>
    <row r="19" ht="15" customHeight="1" x14ac:dyDescent="0.25"/>
    <row r="20" ht="15.75" customHeight="1" x14ac:dyDescent="0.25"/>
    <row r="21" ht="15.75" customHeight="1" x14ac:dyDescent="0.25"/>
    <row r="23" ht="15" customHeight="1" x14ac:dyDescent="0.25"/>
    <row r="37" ht="30" customHeight="1" x14ac:dyDescent="0.25"/>
  </sheetData>
  <mergeCells count="8">
    <mergeCell ref="A15:F15"/>
    <mergeCell ref="A12:J12"/>
    <mergeCell ref="A2:A4"/>
    <mergeCell ref="B2:B4"/>
    <mergeCell ref="C2:C4"/>
    <mergeCell ref="E2:E4"/>
    <mergeCell ref="A7:K7"/>
    <mergeCell ref="A8:A11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67AC7-2E92-4841-9E1E-CC52BD19AD70}">
  <dimension ref="A1:K36"/>
  <sheetViews>
    <sheetView view="pageLayout" workbookViewId="0">
      <selection activeCell="I6" sqref="I6:J6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45</v>
      </c>
    </row>
    <row r="2" spans="1:11" ht="51" customHeight="1" x14ac:dyDescent="0.25">
      <c r="A2" s="27" t="s">
        <v>0</v>
      </c>
      <c r="B2" s="27" t="s">
        <v>42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ht="35.450000000000003" customHeight="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2</v>
      </c>
      <c r="D6" s="14">
        <v>0.12</v>
      </c>
      <c r="E6" s="14">
        <f>D6*C6</f>
        <v>0.24</v>
      </c>
      <c r="F6" s="13"/>
      <c r="G6" s="9">
        <f>ROUND(F6*E6,2)</f>
        <v>0</v>
      </c>
      <c r="H6" s="14">
        <v>1.25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ht="18.75" customHeight="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8.75" customHeight="1" x14ac:dyDescent="0.25">
      <c r="A8" s="23">
        <v>2</v>
      </c>
      <c r="B8" s="22" t="s">
        <v>16</v>
      </c>
      <c r="C8" s="14">
        <v>1</v>
      </c>
      <c r="D8" s="14">
        <v>0.12</v>
      </c>
      <c r="E8" s="14">
        <f>D8*C8</f>
        <v>0.12</v>
      </c>
      <c r="F8" s="13"/>
      <c r="G8" s="9">
        <f>ROUND(F8*E8,2)</f>
        <v>0</v>
      </c>
      <c r="H8" s="14">
        <v>0.5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x14ac:dyDescent="0.25">
      <c r="A9" s="24"/>
      <c r="B9" s="22" t="s">
        <v>19</v>
      </c>
      <c r="C9" s="14">
        <v>1</v>
      </c>
      <c r="D9" s="14">
        <v>0.24</v>
      </c>
      <c r="E9" s="14">
        <f>D9*C9</f>
        <v>0.24</v>
      </c>
      <c r="F9" s="13"/>
      <c r="G9" s="9">
        <f>ROUND(F9*E9,2)</f>
        <v>0</v>
      </c>
      <c r="H9" s="14">
        <v>1</v>
      </c>
      <c r="I9" s="10">
        <f>ROUND(G9*H9,2)</f>
        <v>0</v>
      </c>
      <c r="J9" s="10">
        <f>ROUND(I9*24,2)</f>
        <v>0</v>
      </c>
      <c r="K9" s="9">
        <f>ROUND(J9*1.08,2)</f>
        <v>0</v>
      </c>
    </row>
    <row r="10" spans="1:11" x14ac:dyDescent="0.25">
      <c r="A10" s="24"/>
      <c r="B10" s="22" t="s">
        <v>20</v>
      </c>
      <c r="C10" s="14">
        <v>1</v>
      </c>
      <c r="D10" s="14">
        <v>0.24</v>
      </c>
      <c r="E10" s="14">
        <f>D10*C10</f>
        <v>0.24</v>
      </c>
      <c r="F10" s="13"/>
      <c r="G10" s="9">
        <f>ROUND(F10*E10,2)</f>
        <v>0</v>
      </c>
      <c r="H10" s="14">
        <v>1.5</v>
      </c>
      <c r="I10" s="10">
        <f>ROUND(G10*H10,2)</f>
        <v>0</v>
      </c>
      <c r="J10" s="10">
        <f>ROUND(I10*24,2)</f>
        <v>0</v>
      </c>
      <c r="K10" s="9">
        <f>ROUND(J10*1.08,2)</f>
        <v>0</v>
      </c>
    </row>
    <row r="11" spans="1:11" x14ac:dyDescent="0.25">
      <c r="A11" s="25"/>
      <c r="B11" s="22" t="s">
        <v>21</v>
      </c>
      <c r="C11" s="14">
        <v>1</v>
      </c>
      <c r="D11" s="14">
        <v>0.12</v>
      </c>
      <c r="E11" s="14">
        <f>D11*C11</f>
        <v>0.12</v>
      </c>
      <c r="F11" s="13"/>
      <c r="G11" s="9">
        <f>ROUND(F11*E11,2)</f>
        <v>0</v>
      </c>
      <c r="H11" s="14">
        <v>0.5</v>
      </c>
      <c r="I11" s="10">
        <f>ROUND(G11*H11,2)</f>
        <v>0</v>
      </c>
      <c r="J11" s="10">
        <f>ROUND(I11*24,2)</f>
        <v>0</v>
      </c>
      <c r="K11" s="9">
        <f>ROUND(J11*1.08,2)</f>
        <v>0</v>
      </c>
    </row>
    <row r="12" spans="1:11" ht="15" customHeight="1" x14ac:dyDescent="0.25">
      <c r="A12" s="26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11">
        <f>SUM(K6,K8,K9,K10,K11)</f>
        <v>0</v>
      </c>
    </row>
    <row r="13" spans="1:11" x14ac:dyDescent="0.25">
      <c r="A13" s="1"/>
    </row>
    <row r="14" spans="1:11" ht="51" x14ac:dyDescent="0.25">
      <c r="A14" s="27" t="s">
        <v>0</v>
      </c>
      <c r="B14" s="27" t="s">
        <v>44</v>
      </c>
      <c r="C14" s="27" t="s">
        <v>1</v>
      </c>
      <c r="D14" s="21" t="s">
        <v>2</v>
      </c>
      <c r="E14" s="27" t="s">
        <v>3</v>
      </c>
      <c r="F14" s="21"/>
      <c r="G14" s="21" t="s">
        <v>5</v>
      </c>
      <c r="H14" s="21" t="s">
        <v>7</v>
      </c>
      <c r="I14" s="21" t="s">
        <v>8</v>
      </c>
      <c r="J14" s="21" t="s">
        <v>10</v>
      </c>
      <c r="K14" s="21" t="s">
        <v>11</v>
      </c>
    </row>
    <row r="15" spans="1:11" x14ac:dyDescent="0.25">
      <c r="A15" s="27"/>
      <c r="B15" s="27"/>
      <c r="C15" s="27"/>
      <c r="D15" s="21" t="s">
        <v>18</v>
      </c>
      <c r="E15" s="28"/>
      <c r="F15" s="21" t="s">
        <v>4</v>
      </c>
      <c r="G15" s="21" t="s">
        <v>4</v>
      </c>
      <c r="H15" s="6"/>
      <c r="I15" s="21" t="s">
        <v>4</v>
      </c>
      <c r="J15" s="21" t="s">
        <v>4</v>
      </c>
      <c r="K15" s="21" t="s">
        <v>4</v>
      </c>
    </row>
    <row r="16" spans="1:11" ht="22.5" customHeight="1" x14ac:dyDescent="0.25">
      <c r="A16" s="27"/>
      <c r="B16" s="27"/>
      <c r="C16" s="27"/>
      <c r="D16" s="7"/>
      <c r="E16" s="28"/>
      <c r="F16" s="7"/>
      <c r="G16" s="21" t="s">
        <v>6</v>
      </c>
      <c r="H16" s="6"/>
      <c r="I16" s="21" t="s">
        <v>9</v>
      </c>
      <c r="J16" s="21" t="s">
        <v>26</v>
      </c>
      <c r="K16" s="21" t="s">
        <v>12</v>
      </c>
    </row>
    <row r="17" spans="1:11" ht="27" customHeight="1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</row>
    <row r="18" spans="1:11" ht="27" customHeight="1" x14ac:dyDescent="0.25">
      <c r="A18" s="14">
        <v>1</v>
      </c>
      <c r="B18" s="2" t="s">
        <v>13</v>
      </c>
      <c r="C18" s="14">
        <v>2</v>
      </c>
      <c r="D18" s="14">
        <v>0.12</v>
      </c>
      <c r="E18" s="14">
        <f>D18*C18</f>
        <v>0.24</v>
      </c>
      <c r="F18" s="13"/>
      <c r="G18" s="9">
        <f>ROUND(F18*E18,2)</f>
        <v>0</v>
      </c>
      <c r="H18" s="14">
        <v>1</v>
      </c>
      <c r="I18" s="10">
        <f>ROUND(G18*H18,2)</f>
        <v>0</v>
      </c>
      <c r="J18" s="10">
        <f>ROUND(I18*24,2)</f>
        <v>0</v>
      </c>
      <c r="K18" s="9">
        <f>ROUND(J18*1.08,2)</f>
        <v>0</v>
      </c>
    </row>
    <row r="19" spans="1:11" ht="15.75" customHeight="1" x14ac:dyDescent="0.25">
      <c r="A19" s="29" t="s">
        <v>14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 ht="15.75" customHeight="1" x14ac:dyDescent="0.25">
      <c r="A20" s="23">
        <v>2</v>
      </c>
      <c r="B20" s="22" t="s">
        <v>16</v>
      </c>
      <c r="C20" s="14">
        <v>1</v>
      </c>
      <c r="D20" s="14">
        <v>0.12</v>
      </c>
      <c r="E20" s="14">
        <f>D20*C20</f>
        <v>0.12</v>
      </c>
      <c r="F20" s="13"/>
      <c r="G20" s="9">
        <f>ROUND(F20*E20,2)</f>
        <v>0</v>
      </c>
      <c r="H20" s="14">
        <v>0.5</v>
      </c>
      <c r="I20" s="10">
        <f>ROUND(G20*H20,2)</f>
        <v>0</v>
      </c>
      <c r="J20" s="10">
        <f>ROUND(I20*24,2)</f>
        <v>0</v>
      </c>
      <c r="K20" s="9">
        <f>ROUND(J20*1.08,2)</f>
        <v>0</v>
      </c>
    </row>
    <row r="21" spans="1:11" x14ac:dyDescent="0.25">
      <c r="A21" s="24"/>
      <c r="B21" s="22" t="s">
        <v>19</v>
      </c>
      <c r="C21" s="14">
        <v>1</v>
      </c>
      <c r="D21" s="14">
        <v>0.24</v>
      </c>
      <c r="E21" s="14">
        <f>D21*C21</f>
        <v>0.24</v>
      </c>
      <c r="F21" s="13"/>
      <c r="G21" s="9">
        <f>ROUND(F21*E21,2)</f>
        <v>0</v>
      </c>
      <c r="H21" s="14">
        <v>3</v>
      </c>
      <c r="I21" s="10">
        <f>ROUND(G21*H21,2)</f>
        <v>0</v>
      </c>
      <c r="J21" s="10">
        <f>ROUND(I21*24,2)</f>
        <v>0</v>
      </c>
      <c r="K21" s="9">
        <f>ROUND(J21*1.08,2)</f>
        <v>0</v>
      </c>
    </row>
    <row r="22" spans="1:11" ht="15" customHeight="1" x14ac:dyDescent="0.25">
      <c r="A22" s="24"/>
      <c r="B22" s="22" t="s">
        <v>20</v>
      </c>
      <c r="C22" s="14">
        <v>1</v>
      </c>
      <c r="D22" s="14">
        <v>0.24</v>
      </c>
      <c r="E22" s="14">
        <f>D22*C22</f>
        <v>0.24</v>
      </c>
      <c r="F22" s="13"/>
      <c r="G22" s="9">
        <f>ROUND(F22*E22,2)</f>
        <v>0</v>
      </c>
      <c r="H22" s="14">
        <v>3</v>
      </c>
      <c r="I22" s="10">
        <f>ROUND(G22*H22,2)</f>
        <v>0</v>
      </c>
      <c r="J22" s="10">
        <f>ROUND(I22*24,2)</f>
        <v>0</v>
      </c>
      <c r="K22" s="9">
        <f>ROUND(J22*1.08,2)</f>
        <v>0</v>
      </c>
    </row>
    <row r="23" spans="1:11" x14ac:dyDescent="0.25">
      <c r="A23" s="25"/>
      <c r="B23" s="22" t="s">
        <v>21</v>
      </c>
      <c r="C23" s="14">
        <v>1</v>
      </c>
      <c r="D23" s="14">
        <v>0.12</v>
      </c>
      <c r="E23" s="14">
        <f>D23*C23</f>
        <v>0.12</v>
      </c>
      <c r="F23" s="13"/>
      <c r="G23" s="9">
        <f>ROUND(F23*E23,2)</f>
        <v>0</v>
      </c>
      <c r="H23" s="14">
        <v>0.5</v>
      </c>
      <c r="I23" s="10">
        <f>ROUND(G23*H23,2)</f>
        <v>0</v>
      </c>
      <c r="J23" s="10">
        <f>ROUND(I23*24,2)</f>
        <v>0</v>
      </c>
      <c r="K23" s="9">
        <f>ROUND(J23*1.08,2)</f>
        <v>0</v>
      </c>
    </row>
    <row r="24" spans="1:11" x14ac:dyDescent="0.25">
      <c r="A24" s="26" t="s">
        <v>15</v>
      </c>
      <c r="B24" s="26"/>
      <c r="C24" s="26"/>
      <c r="D24" s="26"/>
      <c r="E24" s="26"/>
      <c r="F24" s="26"/>
      <c r="G24" s="26"/>
      <c r="H24" s="26"/>
      <c r="I24" s="26"/>
      <c r="J24" s="26"/>
      <c r="K24" s="11">
        <f>SUM(K18,K20,K21,K22,K23)</f>
        <v>0</v>
      </c>
    </row>
    <row r="25" spans="1:11" x14ac:dyDescent="0.25">
      <c r="A25" s="1"/>
    </row>
    <row r="26" spans="1:11" x14ac:dyDescent="0.25">
      <c r="A26" s="31" t="s">
        <v>43</v>
      </c>
      <c r="B26" s="32"/>
      <c r="C26" s="32"/>
      <c r="D26" s="32"/>
      <c r="E26" s="32"/>
      <c r="F26" s="33"/>
      <c r="G26" s="35">
        <f>K12+K24</f>
        <v>0</v>
      </c>
    </row>
    <row r="36" ht="30" customHeight="1" x14ac:dyDescent="0.25"/>
  </sheetData>
  <mergeCells count="15">
    <mergeCell ref="A19:K19"/>
    <mergeCell ref="A20:A23"/>
    <mergeCell ref="A24:J24"/>
    <mergeCell ref="A26:F26"/>
    <mergeCell ref="A12:J12"/>
    <mergeCell ref="A14:A16"/>
    <mergeCell ref="B14:B16"/>
    <mergeCell ref="C14:C16"/>
    <mergeCell ref="E14:E16"/>
    <mergeCell ref="A2:A4"/>
    <mergeCell ref="B2:B4"/>
    <mergeCell ref="C2:C4"/>
    <mergeCell ref="E2:E4"/>
    <mergeCell ref="A7:K7"/>
    <mergeCell ref="A8:A11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48769-2AFF-4AEE-940B-1D3BF6E72008}">
  <dimension ref="A1:K37"/>
  <sheetViews>
    <sheetView view="pageLayout" workbookViewId="0">
      <selection activeCell="K12" sqref="K12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47</v>
      </c>
    </row>
    <row r="2" spans="1:11" ht="51" customHeight="1" x14ac:dyDescent="0.25">
      <c r="A2" s="27" t="s">
        <v>0</v>
      </c>
      <c r="B2" s="27" t="s">
        <v>46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ht="35.450000000000003" customHeight="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4</v>
      </c>
      <c r="D6" s="14">
        <v>1.1000000000000001</v>
      </c>
      <c r="E6" s="14">
        <f>D6*C6</f>
        <v>4.4000000000000004</v>
      </c>
      <c r="F6" s="13"/>
      <c r="G6" s="9">
        <f>ROUND(F6*E6,2)</f>
        <v>0</v>
      </c>
      <c r="H6" s="14">
        <v>2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ht="18.75" customHeight="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8.75" customHeight="1" x14ac:dyDescent="0.25">
      <c r="A8" s="23">
        <v>2</v>
      </c>
      <c r="B8" s="22" t="s">
        <v>16</v>
      </c>
      <c r="C8" s="14">
        <v>1</v>
      </c>
      <c r="D8" s="14">
        <v>0.24</v>
      </c>
      <c r="E8" s="14">
        <f>D8*C8</f>
        <v>0.24</v>
      </c>
      <c r="F8" s="13"/>
      <c r="G8" s="9">
        <f>ROUND(F8*E8,2)</f>
        <v>0</v>
      </c>
      <c r="H8" s="14">
        <v>0.5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x14ac:dyDescent="0.25">
      <c r="A9" s="24"/>
      <c r="B9" s="22" t="s">
        <v>19</v>
      </c>
      <c r="C9" s="14">
        <v>1</v>
      </c>
      <c r="D9" s="14">
        <v>1.1000000000000001</v>
      </c>
      <c r="E9" s="14">
        <f>D9*C9</f>
        <v>1.1000000000000001</v>
      </c>
      <c r="F9" s="13"/>
      <c r="G9" s="9">
        <f>ROUND(F9*E9,2)</f>
        <v>0</v>
      </c>
      <c r="H9" s="14">
        <v>1.5</v>
      </c>
      <c r="I9" s="10">
        <f>ROUND(G9*H9,2)</f>
        <v>0</v>
      </c>
      <c r="J9" s="10">
        <f>ROUND(I9*24,2)</f>
        <v>0</v>
      </c>
      <c r="K9" s="9">
        <f>ROUND(J9*1.08,2)</f>
        <v>0</v>
      </c>
    </row>
    <row r="10" spans="1:11" x14ac:dyDescent="0.25">
      <c r="A10" s="24"/>
      <c r="B10" s="22" t="s">
        <v>20</v>
      </c>
      <c r="C10" s="14">
        <v>1</v>
      </c>
      <c r="D10" s="14">
        <v>1.1000000000000001</v>
      </c>
      <c r="E10" s="14">
        <f>D10*C10</f>
        <v>1.1000000000000001</v>
      </c>
      <c r="F10" s="13"/>
      <c r="G10" s="9">
        <f>ROUND(F10*E10,2)</f>
        <v>0</v>
      </c>
      <c r="H10" s="14">
        <v>2</v>
      </c>
      <c r="I10" s="10">
        <f>ROUND(G10*H10,2)</f>
        <v>0</v>
      </c>
      <c r="J10" s="10">
        <f>ROUND(I10*24,2)</f>
        <v>0</v>
      </c>
      <c r="K10" s="9">
        <f>ROUND(J10*1.08,2)</f>
        <v>0</v>
      </c>
    </row>
    <row r="11" spans="1:11" x14ac:dyDescent="0.25">
      <c r="A11" s="25"/>
      <c r="B11" s="22" t="s">
        <v>21</v>
      </c>
      <c r="C11" s="14">
        <v>2</v>
      </c>
      <c r="D11" s="14">
        <v>0.24</v>
      </c>
      <c r="E11" s="14">
        <f>D11*C11</f>
        <v>0.48</v>
      </c>
      <c r="F11" s="13"/>
      <c r="G11" s="9">
        <f>ROUND(F11*E11,2)</f>
        <v>0</v>
      </c>
      <c r="H11" s="14">
        <v>1</v>
      </c>
      <c r="I11" s="10">
        <f>ROUND(G11*H11,2)</f>
        <v>0</v>
      </c>
      <c r="J11" s="10">
        <f>ROUND(I11*24,2)</f>
        <v>0</v>
      </c>
      <c r="K11" s="9">
        <f>ROUND(J11*1.08,2)</f>
        <v>0</v>
      </c>
    </row>
    <row r="12" spans="1:11" ht="15" customHeight="1" x14ac:dyDescent="0.25">
      <c r="A12" s="26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11">
        <f>SUM(K6,K8,K9,K10,K11)</f>
        <v>0</v>
      </c>
    </row>
    <row r="13" spans="1:11" x14ac:dyDescent="0.25">
      <c r="A13" s="1"/>
    </row>
    <row r="14" spans="1:11" x14ac:dyDescent="0.25">
      <c r="A14" s="1"/>
    </row>
    <row r="15" spans="1:11" x14ac:dyDescent="0.25">
      <c r="A15" s="34" t="s">
        <v>25</v>
      </c>
      <c r="B15" s="34"/>
      <c r="C15" s="34"/>
      <c r="D15" s="34"/>
      <c r="E15" s="34"/>
      <c r="F15" s="34"/>
      <c r="G15" s="15">
        <f>K12</f>
        <v>0</v>
      </c>
    </row>
    <row r="17" ht="22.5" customHeight="1" x14ac:dyDescent="0.25"/>
    <row r="18" ht="27" customHeight="1" x14ac:dyDescent="0.25"/>
    <row r="19" ht="15" customHeight="1" x14ac:dyDescent="0.25"/>
    <row r="20" ht="15.75" customHeight="1" x14ac:dyDescent="0.25"/>
    <row r="21" ht="15.75" customHeight="1" x14ac:dyDescent="0.25"/>
    <row r="23" ht="15" customHeight="1" x14ac:dyDescent="0.25"/>
    <row r="37" ht="30" customHeight="1" x14ac:dyDescent="0.25"/>
  </sheetData>
  <mergeCells count="8">
    <mergeCell ref="A12:J12"/>
    <mergeCell ref="A15:F15"/>
    <mergeCell ref="A2:A4"/>
    <mergeCell ref="B2:B4"/>
    <mergeCell ref="C2:C4"/>
    <mergeCell ref="E2:E4"/>
    <mergeCell ref="A7:K7"/>
    <mergeCell ref="A8:A11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FBA99-17BB-4A07-B262-5CD5C065B884}">
  <dimension ref="A1:K37"/>
  <sheetViews>
    <sheetView view="pageLayout" workbookViewId="0">
      <selection activeCell="I6" sqref="I6:J6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50</v>
      </c>
    </row>
    <row r="2" spans="1:11" ht="51" customHeight="1" x14ac:dyDescent="0.25">
      <c r="A2" s="27" t="s">
        <v>0</v>
      </c>
      <c r="B2" s="27" t="s">
        <v>48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ht="35.450000000000003" customHeight="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1</v>
      </c>
      <c r="D6" s="14">
        <v>0.24</v>
      </c>
      <c r="E6" s="14">
        <f>D6*C6</f>
        <v>0.24</v>
      </c>
      <c r="F6" s="13"/>
      <c r="G6" s="9">
        <f>ROUND(F6*E6,2)</f>
        <v>0</v>
      </c>
      <c r="H6" s="14">
        <v>2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ht="18.75" customHeight="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8.75" customHeight="1" x14ac:dyDescent="0.25">
      <c r="A8" s="23">
        <v>2</v>
      </c>
      <c r="B8" s="22" t="s">
        <v>16</v>
      </c>
      <c r="C8" s="14">
        <v>1</v>
      </c>
      <c r="D8" s="14">
        <v>0.24</v>
      </c>
      <c r="E8" s="14">
        <f>D8*C8</f>
        <v>0.24</v>
      </c>
      <c r="F8" s="13"/>
      <c r="G8" s="9">
        <f>ROUND(F8*E8,2)</f>
        <v>0</v>
      </c>
      <c r="H8" s="14">
        <v>0.5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x14ac:dyDescent="0.25">
      <c r="A9" s="24"/>
      <c r="B9" s="22" t="s">
        <v>19</v>
      </c>
      <c r="C9" s="14">
        <v>1</v>
      </c>
      <c r="D9" s="14">
        <v>0.24</v>
      </c>
      <c r="E9" s="14">
        <f>D9*C9</f>
        <v>0.24</v>
      </c>
      <c r="F9" s="13"/>
      <c r="G9" s="9">
        <f>ROUND(F9*E9,2)</f>
        <v>0</v>
      </c>
      <c r="H9" s="14">
        <v>1.5</v>
      </c>
      <c r="I9" s="10">
        <f>ROUND(G9*H9,2)</f>
        <v>0</v>
      </c>
      <c r="J9" s="10">
        <f>ROUND(I9*24,2)</f>
        <v>0</v>
      </c>
      <c r="K9" s="9">
        <f>ROUND(J9*1.08,2)</f>
        <v>0</v>
      </c>
    </row>
    <row r="10" spans="1:11" x14ac:dyDescent="0.25">
      <c r="A10" s="24"/>
      <c r="B10" s="22" t="s">
        <v>20</v>
      </c>
      <c r="C10" s="14">
        <v>1</v>
      </c>
      <c r="D10" s="14">
        <v>0.24</v>
      </c>
      <c r="E10" s="14">
        <f>D10*C10</f>
        <v>0.24</v>
      </c>
      <c r="F10" s="13"/>
      <c r="G10" s="9">
        <f>ROUND(F10*E10,2)</f>
        <v>0</v>
      </c>
      <c r="H10" s="14">
        <v>2</v>
      </c>
      <c r="I10" s="10">
        <f>ROUND(G10*H10,2)</f>
        <v>0</v>
      </c>
      <c r="J10" s="10">
        <f>ROUND(I10*24,2)</f>
        <v>0</v>
      </c>
      <c r="K10" s="9">
        <f>ROUND(J10*1.08,2)</f>
        <v>0</v>
      </c>
    </row>
    <row r="11" spans="1:11" x14ac:dyDescent="0.25">
      <c r="A11" s="24"/>
      <c r="B11" s="22" t="s">
        <v>21</v>
      </c>
      <c r="C11" s="14">
        <v>1</v>
      </c>
      <c r="D11" s="14">
        <v>0.12</v>
      </c>
      <c r="E11" s="14">
        <f>D11*C11</f>
        <v>0.12</v>
      </c>
      <c r="F11" s="13"/>
      <c r="G11" s="9">
        <f>ROUND(F11*E11,2)</f>
        <v>0</v>
      </c>
      <c r="H11" s="14">
        <v>0.5</v>
      </c>
      <c r="I11" s="10">
        <f>ROUND(G11*H11,2)</f>
        <v>0</v>
      </c>
      <c r="J11" s="10">
        <f>ROUND(I11*24,2)</f>
        <v>0</v>
      </c>
      <c r="K11" s="9">
        <f>ROUND(J11*1.08,2)</f>
        <v>0</v>
      </c>
    </row>
    <row r="12" spans="1:11" ht="15" customHeight="1" x14ac:dyDescent="0.25">
      <c r="A12" s="25"/>
      <c r="B12" s="22" t="s">
        <v>49</v>
      </c>
      <c r="C12" s="14">
        <v>1</v>
      </c>
      <c r="D12" s="14">
        <v>0.12</v>
      </c>
      <c r="E12" s="14">
        <f>D12*C12</f>
        <v>0.12</v>
      </c>
      <c r="F12" s="13"/>
      <c r="G12" s="9">
        <f>ROUND(F12*E12,2)</f>
        <v>0</v>
      </c>
      <c r="H12" s="14">
        <v>0.25</v>
      </c>
      <c r="I12" s="10">
        <f>ROUND(G12*H12,2)</f>
        <v>0</v>
      </c>
      <c r="J12" s="10">
        <f>ROUND(I12*24,2)</f>
        <v>0</v>
      </c>
      <c r="K12" s="9">
        <f>ROUND(J12*1.08,2)</f>
        <v>0</v>
      </c>
    </row>
    <row r="13" spans="1:11" x14ac:dyDescent="0.25">
      <c r="A13" s="26" t="s">
        <v>15</v>
      </c>
      <c r="B13" s="26"/>
      <c r="C13" s="26"/>
      <c r="D13" s="26"/>
      <c r="E13" s="26"/>
      <c r="F13" s="26"/>
      <c r="G13" s="26"/>
      <c r="H13" s="26"/>
      <c r="I13" s="26"/>
      <c r="J13" s="26"/>
      <c r="K13" s="11">
        <f>SUM(K6,K8,K9,K10,K11,K12)</f>
        <v>0</v>
      </c>
    </row>
    <row r="14" spans="1:11" x14ac:dyDescent="0.25">
      <c r="A14" s="1"/>
    </row>
    <row r="15" spans="1:11" x14ac:dyDescent="0.25">
      <c r="A15" s="1"/>
    </row>
    <row r="16" spans="1:11" x14ac:dyDescent="0.25">
      <c r="A16" s="34" t="s">
        <v>25</v>
      </c>
      <c r="B16" s="34"/>
      <c r="C16" s="34"/>
      <c r="D16" s="34"/>
      <c r="E16" s="34"/>
      <c r="F16" s="34"/>
      <c r="G16" s="15">
        <f>K13</f>
        <v>0</v>
      </c>
    </row>
    <row r="17" ht="22.5" customHeight="1" x14ac:dyDescent="0.25"/>
    <row r="18" ht="27" customHeight="1" x14ac:dyDescent="0.25"/>
    <row r="19" ht="15" customHeight="1" x14ac:dyDescent="0.25"/>
    <row r="20" ht="15.75" customHeight="1" x14ac:dyDescent="0.25"/>
    <row r="21" ht="15.75" customHeight="1" x14ac:dyDescent="0.25"/>
    <row r="23" ht="15" customHeight="1" x14ac:dyDescent="0.25"/>
    <row r="37" ht="30" customHeight="1" x14ac:dyDescent="0.25"/>
  </sheetData>
  <mergeCells count="8">
    <mergeCell ref="A8:A12"/>
    <mergeCell ref="A13:J13"/>
    <mergeCell ref="A16:F16"/>
    <mergeCell ref="A2:A4"/>
    <mergeCell ref="B2:B4"/>
    <mergeCell ref="C2:C4"/>
    <mergeCell ref="E2:E4"/>
    <mergeCell ref="A7:K7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AA0D-328D-4CAA-9475-562E50B08ABD}">
  <dimension ref="A1:K37"/>
  <sheetViews>
    <sheetView view="pageLayout" workbookViewId="0">
      <selection activeCell="H16" sqref="H16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60</v>
      </c>
    </row>
    <row r="2" spans="1:11" ht="51" customHeight="1" x14ac:dyDescent="0.25">
      <c r="A2" s="27" t="s">
        <v>0</v>
      </c>
      <c r="B2" s="27" t="s">
        <v>51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ht="35.450000000000003" customHeight="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1</v>
      </c>
      <c r="D6" s="14">
        <v>1.1000000000000001</v>
      </c>
      <c r="E6" s="14">
        <f>D6*C6</f>
        <v>1.1000000000000001</v>
      </c>
      <c r="F6" s="13"/>
      <c r="G6" s="9">
        <f>ROUND(F6*E6,2)</f>
        <v>0</v>
      </c>
      <c r="H6" s="14">
        <v>2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ht="18.75" customHeight="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8.75" customHeight="1" x14ac:dyDescent="0.25">
      <c r="A8" s="23">
        <v>2</v>
      </c>
      <c r="B8" s="22" t="s">
        <v>16</v>
      </c>
      <c r="C8" s="14">
        <v>1</v>
      </c>
      <c r="D8" s="14">
        <v>0.24</v>
      </c>
      <c r="E8" s="14">
        <f>D8*C8</f>
        <v>0.24</v>
      </c>
      <c r="F8" s="13"/>
      <c r="G8" s="9">
        <f>ROUND(F8*E8,2)</f>
        <v>0</v>
      </c>
      <c r="H8" s="14">
        <v>1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x14ac:dyDescent="0.25">
      <c r="A9" s="24"/>
      <c r="B9" s="22" t="s">
        <v>19</v>
      </c>
      <c r="C9" s="14">
        <v>1</v>
      </c>
      <c r="D9" s="14">
        <v>0.24</v>
      </c>
      <c r="E9" s="14">
        <f>D9*C9</f>
        <v>0.24</v>
      </c>
      <c r="F9" s="13"/>
      <c r="G9" s="9">
        <f>ROUND(F9*E9,2)</f>
        <v>0</v>
      </c>
      <c r="H9" s="14">
        <v>5</v>
      </c>
      <c r="I9" s="10">
        <f>ROUND(G9*H9,2)</f>
        <v>0</v>
      </c>
      <c r="J9" s="10">
        <f>ROUND(I9*24,2)</f>
        <v>0</v>
      </c>
      <c r="K9" s="9">
        <f>ROUND(J9*1.08,2)</f>
        <v>0</v>
      </c>
    </row>
    <row r="10" spans="1:11" x14ac:dyDescent="0.25">
      <c r="A10" s="24"/>
      <c r="B10" s="22" t="s">
        <v>20</v>
      </c>
      <c r="C10" s="14">
        <v>1</v>
      </c>
      <c r="D10" s="14">
        <v>0.24</v>
      </c>
      <c r="E10" s="14">
        <f>D10*C10</f>
        <v>0.24</v>
      </c>
      <c r="F10" s="13"/>
      <c r="G10" s="9">
        <f>ROUND(F10*E10,2)</f>
        <v>0</v>
      </c>
      <c r="H10" s="14">
        <v>4.5</v>
      </c>
      <c r="I10" s="10">
        <f>ROUND(G10*H10,2)</f>
        <v>0</v>
      </c>
      <c r="J10" s="10">
        <f>ROUND(I10*24,2)</f>
        <v>0</v>
      </c>
      <c r="K10" s="9">
        <f>ROUND(J10*1.08,2)</f>
        <v>0</v>
      </c>
    </row>
    <row r="11" spans="1:11" x14ac:dyDescent="0.25">
      <c r="A11" s="24"/>
      <c r="B11" s="22" t="s">
        <v>21</v>
      </c>
      <c r="C11" s="14">
        <v>1</v>
      </c>
      <c r="D11" s="14">
        <v>0.24</v>
      </c>
      <c r="E11" s="14">
        <f>D11*C11</f>
        <v>0.24</v>
      </c>
      <c r="F11" s="13"/>
      <c r="G11" s="9">
        <f>ROUND(F11*E11,2)</f>
        <v>0</v>
      </c>
      <c r="H11" s="14">
        <v>1</v>
      </c>
      <c r="I11" s="10">
        <f>ROUND(G11*H11,2)</f>
        <v>0</v>
      </c>
      <c r="J11" s="10">
        <f>ROUND(I11*24,2)</f>
        <v>0</v>
      </c>
      <c r="K11" s="9">
        <f>ROUND(J11*1.08,2)</f>
        <v>0</v>
      </c>
    </row>
    <row r="12" spans="1:11" ht="15" customHeight="1" x14ac:dyDescent="0.25">
      <c r="A12" s="25"/>
      <c r="B12" s="22" t="s">
        <v>49</v>
      </c>
      <c r="C12" s="14">
        <v>1</v>
      </c>
      <c r="D12" s="14">
        <v>0.24</v>
      </c>
      <c r="E12" s="14">
        <f>D12*C12</f>
        <v>0.24</v>
      </c>
      <c r="F12" s="13"/>
      <c r="G12" s="9">
        <f>ROUND(F12*E12,2)</f>
        <v>0</v>
      </c>
      <c r="H12" s="14">
        <v>0.5</v>
      </c>
      <c r="I12" s="10">
        <f>ROUND(G12*H12,2)</f>
        <v>0</v>
      </c>
      <c r="J12" s="10">
        <f>ROUND(I12*24,2)</f>
        <v>0</v>
      </c>
      <c r="K12" s="9">
        <f>ROUND(J12*1.08,2)</f>
        <v>0</v>
      </c>
    </row>
    <row r="13" spans="1:11" ht="15" customHeight="1" x14ac:dyDescent="0.25">
      <c r="A13" s="26" t="s">
        <v>15</v>
      </c>
      <c r="B13" s="26"/>
      <c r="C13" s="26"/>
      <c r="D13" s="26"/>
      <c r="E13" s="26"/>
      <c r="F13" s="26"/>
      <c r="G13" s="26"/>
      <c r="H13" s="26"/>
      <c r="I13" s="26"/>
      <c r="J13" s="26"/>
      <c r="K13" s="11">
        <f>SUM(K6,K8,K9,K10,K11,K12)</f>
        <v>0</v>
      </c>
    </row>
    <row r="14" spans="1:11" x14ac:dyDescent="0.25">
      <c r="A14" s="1"/>
    </row>
    <row r="15" spans="1:11" x14ac:dyDescent="0.25">
      <c r="A15" s="1"/>
    </row>
    <row r="16" spans="1:11" x14ac:dyDescent="0.25">
      <c r="A16" s="34" t="s">
        <v>25</v>
      </c>
      <c r="B16" s="34"/>
      <c r="C16" s="34"/>
      <c r="D16" s="34"/>
      <c r="E16" s="34"/>
      <c r="F16" s="34"/>
      <c r="G16" s="15">
        <f>K13</f>
        <v>0</v>
      </c>
    </row>
    <row r="17" ht="22.5" customHeight="1" x14ac:dyDescent="0.25"/>
    <row r="18" ht="27" customHeight="1" x14ac:dyDescent="0.25"/>
    <row r="19" ht="15" customHeight="1" x14ac:dyDescent="0.25"/>
    <row r="20" ht="15.75" customHeight="1" x14ac:dyDescent="0.25"/>
    <row r="21" ht="15.75" customHeight="1" x14ac:dyDescent="0.25"/>
    <row r="23" ht="15" customHeight="1" x14ac:dyDescent="0.25"/>
    <row r="37" ht="30" customHeight="1" x14ac:dyDescent="0.25"/>
  </sheetData>
  <mergeCells count="8">
    <mergeCell ref="A13:J13"/>
    <mergeCell ref="A16:F16"/>
    <mergeCell ref="A2:A4"/>
    <mergeCell ref="B2:B4"/>
    <mergeCell ref="C2:C4"/>
    <mergeCell ref="E2:E4"/>
    <mergeCell ref="A7:K7"/>
    <mergeCell ref="A8:A12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1BC62-0F15-42F6-9A6C-5C693543BDF8}">
  <dimension ref="A1:K54"/>
  <sheetViews>
    <sheetView view="pageLayout" workbookViewId="0">
      <selection activeCell="F14" sqref="F14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61</v>
      </c>
    </row>
    <row r="2" spans="1:11" ht="51" customHeight="1" x14ac:dyDescent="0.25">
      <c r="A2" s="27" t="s">
        <v>0</v>
      </c>
      <c r="B2" s="27" t="s">
        <v>52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ht="35.450000000000003" customHeight="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2</v>
      </c>
      <c r="D6" s="14">
        <v>0.12</v>
      </c>
      <c r="E6" s="14">
        <f>D6*C6</f>
        <v>0.24</v>
      </c>
      <c r="F6" s="13"/>
      <c r="G6" s="9">
        <f>ROUND(F6*E6,2)</f>
        <v>0</v>
      </c>
      <c r="H6" s="14">
        <v>2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ht="18.75" customHeight="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8.75" customHeight="1" x14ac:dyDescent="0.25">
      <c r="A8" s="23">
        <v>2</v>
      </c>
      <c r="B8" s="22" t="s">
        <v>16</v>
      </c>
      <c r="C8" s="14">
        <v>1</v>
      </c>
      <c r="D8" s="14">
        <v>0.12</v>
      </c>
      <c r="E8" s="14">
        <f>D8*C8</f>
        <v>0.12</v>
      </c>
      <c r="F8" s="13"/>
      <c r="G8" s="9">
        <f>ROUND(F8*E8,2)</f>
        <v>0</v>
      </c>
      <c r="H8" s="14">
        <v>5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x14ac:dyDescent="0.25">
      <c r="A9" s="24"/>
      <c r="B9" s="22" t="s">
        <v>19</v>
      </c>
      <c r="C9" s="14">
        <v>1</v>
      </c>
      <c r="D9" s="14">
        <v>1.1000000000000001</v>
      </c>
      <c r="E9" s="14">
        <f>D9*C9</f>
        <v>1.1000000000000001</v>
      </c>
      <c r="F9" s="13"/>
      <c r="G9" s="9">
        <f>ROUND(F9*E9,2)</f>
        <v>0</v>
      </c>
      <c r="H9" s="14">
        <v>6</v>
      </c>
      <c r="I9" s="10">
        <f>ROUND(G9*H9,2)</f>
        <v>0</v>
      </c>
      <c r="J9" s="10">
        <f>ROUND(I9*24,2)</f>
        <v>0</v>
      </c>
      <c r="K9" s="9">
        <f>ROUND(J9*1.08,2)</f>
        <v>0</v>
      </c>
    </row>
    <row r="10" spans="1:11" x14ac:dyDescent="0.25">
      <c r="A10" s="24"/>
      <c r="B10" s="22" t="s">
        <v>20</v>
      </c>
      <c r="C10" s="14">
        <v>1</v>
      </c>
      <c r="D10" s="14">
        <v>1.1000000000000001</v>
      </c>
      <c r="E10" s="14">
        <f>D10*C10</f>
        <v>1.1000000000000001</v>
      </c>
      <c r="F10" s="13"/>
      <c r="G10" s="9">
        <f>ROUND(F10*E10,2)</f>
        <v>0</v>
      </c>
      <c r="H10" s="14">
        <v>6</v>
      </c>
      <c r="I10" s="10">
        <f>ROUND(G10*H10,2)</f>
        <v>0</v>
      </c>
      <c r="J10" s="10">
        <f>ROUND(I10*24,2)</f>
        <v>0</v>
      </c>
      <c r="K10" s="9">
        <f>ROUND(J10*1.08,2)</f>
        <v>0</v>
      </c>
    </row>
    <row r="11" spans="1:11" x14ac:dyDescent="0.25">
      <c r="A11" s="25"/>
      <c r="B11" s="22" t="s">
        <v>21</v>
      </c>
      <c r="C11" s="14">
        <v>1</v>
      </c>
      <c r="D11" s="14">
        <v>0.12</v>
      </c>
      <c r="E11" s="14">
        <f>D11*C11</f>
        <v>0.12</v>
      </c>
      <c r="F11" s="13"/>
      <c r="G11" s="9">
        <f>ROUND(F11*E11,2)</f>
        <v>0</v>
      </c>
      <c r="H11" s="14">
        <v>3</v>
      </c>
      <c r="I11" s="10">
        <f>ROUND(G11*H11,2)</f>
        <v>0</v>
      </c>
      <c r="J11" s="10">
        <f>ROUND(I11*24,2)</f>
        <v>0</v>
      </c>
      <c r="K11" s="9">
        <f>ROUND(J11*1.08,2)</f>
        <v>0</v>
      </c>
    </row>
    <row r="12" spans="1:11" ht="15" customHeight="1" x14ac:dyDescent="0.25">
      <c r="A12" s="26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11">
        <f>SUM(K6,K8,K9,K10,K11)</f>
        <v>0</v>
      </c>
    </row>
    <row r="13" spans="1:11" ht="15" customHeight="1" x14ac:dyDescent="0.25"/>
    <row r="15" spans="1:11" x14ac:dyDescent="0.25">
      <c r="A15" s="1"/>
    </row>
    <row r="16" spans="1:11" ht="51" x14ac:dyDescent="0.25">
      <c r="A16" s="27" t="s">
        <v>0</v>
      </c>
      <c r="B16" s="27" t="s">
        <v>53</v>
      </c>
      <c r="C16" s="27" t="s">
        <v>1</v>
      </c>
      <c r="D16" s="21" t="s">
        <v>2</v>
      </c>
      <c r="E16" s="27" t="s">
        <v>3</v>
      </c>
      <c r="F16" s="21" t="s">
        <v>17</v>
      </c>
      <c r="G16" s="21" t="s">
        <v>5</v>
      </c>
      <c r="H16" s="21" t="s">
        <v>7</v>
      </c>
      <c r="I16" s="21" t="s">
        <v>8</v>
      </c>
      <c r="J16" s="21" t="s">
        <v>10</v>
      </c>
      <c r="K16" s="21" t="s">
        <v>11</v>
      </c>
    </row>
    <row r="17" spans="1:11" ht="22.5" customHeight="1" x14ac:dyDescent="0.25">
      <c r="A17" s="27"/>
      <c r="B17" s="27"/>
      <c r="C17" s="27"/>
      <c r="D17" s="21" t="s">
        <v>18</v>
      </c>
      <c r="E17" s="28"/>
      <c r="F17" s="21" t="s">
        <v>4</v>
      </c>
      <c r="G17" s="21" t="s">
        <v>4</v>
      </c>
      <c r="H17" s="6"/>
      <c r="I17" s="21" t="s">
        <v>4</v>
      </c>
      <c r="J17" s="21" t="s">
        <v>4</v>
      </c>
      <c r="K17" s="21" t="s">
        <v>4</v>
      </c>
    </row>
    <row r="18" spans="1:11" ht="27" customHeight="1" x14ac:dyDescent="0.25">
      <c r="A18" s="27"/>
      <c r="B18" s="27"/>
      <c r="C18" s="27"/>
      <c r="D18" s="7"/>
      <c r="E18" s="28"/>
      <c r="F18" s="7"/>
      <c r="G18" s="21" t="s">
        <v>6</v>
      </c>
      <c r="H18" s="6"/>
      <c r="I18" s="21" t="s">
        <v>9</v>
      </c>
      <c r="J18" s="21" t="s">
        <v>26</v>
      </c>
      <c r="K18" s="21" t="s">
        <v>12</v>
      </c>
    </row>
    <row r="19" spans="1:11" ht="15" customHeight="1" x14ac:dyDescent="0.25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</row>
    <row r="20" spans="1:11" ht="15.75" customHeight="1" x14ac:dyDescent="0.25">
      <c r="A20" s="14">
        <v>1</v>
      </c>
      <c r="B20" s="2" t="s">
        <v>13</v>
      </c>
      <c r="C20" s="14">
        <v>2</v>
      </c>
      <c r="D20" s="14">
        <v>0.12</v>
      </c>
      <c r="E20" s="14">
        <f>D20*C20</f>
        <v>0.24</v>
      </c>
      <c r="F20" s="13"/>
      <c r="G20" s="9">
        <f>ROUND(F20*E20,2)</f>
        <v>0</v>
      </c>
      <c r="H20" s="14">
        <v>3</v>
      </c>
      <c r="I20" s="10">
        <f>ROUND(G20*H20,2)</f>
        <v>0</v>
      </c>
      <c r="J20" s="10">
        <f>ROUND(I20*24,2)</f>
        <v>0</v>
      </c>
      <c r="K20" s="9">
        <f>ROUND(J20*1.08,2)</f>
        <v>0</v>
      </c>
    </row>
    <row r="21" spans="1:11" ht="15.75" customHeight="1" x14ac:dyDescent="0.25">
      <c r="A21" s="29" t="s">
        <v>14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x14ac:dyDescent="0.25">
      <c r="A22" s="23">
        <v>2</v>
      </c>
      <c r="B22" s="22" t="s">
        <v>16</v>
      </c>
      <c r="C22" s="14">
        <v>1</v>
      </c>
      <c r="D22" s="14">
        <v>0.12</v>
      </c>
      <c r="E22" s="14">
        <f>D22*C22</f>
        <v>0.12</v>
      </c>
      <c r="F22" s="13"/>
      <c r="G22" s="9">
        <f>ROUND(F22*E22,2)</f>
        <v>0</v>
      </c>
      <c r="H22" s="14">
        <v>5</v>
      </c>
      <c r="I22" s="10">
        <f>ROUND(G22*H22,2)</f>
        <v>0</v>
      </c>
      <c r="J22" s="10">
        <f>ROUND(I22*24,2)</f>
        <v>0</v>
      </c>
      <c r="K22" s="9">
        <f>ROUND(J22*1.08,2)</f>
        <v>0</v>
      </c>
    </row>
    <row r="23" spans="1:11" ht="15" customHeight="1" x14ac:dyDescent="0.25">
      <c r="A23" s="24"/>
      <c r="B23" s="22" t="s">
        <v>19</v>
      </c>
      <c r="C23" s="14">
        <v>1</v>
      </c>
      <c r="D23" s="14">
        <v>0.24</v>
      </c>
      <c r="E23" s="14">
        <f>D23*C23</f>
        <v>0.24</v>
      </c>
      <c r="F23" s="13"/>
      <c r="G23" s="9">
        <f>ROUND(F23*E23,2)</f>
        <v>0</v>
      </c>
      <c r="H23" s="14">
        <v>5</v>
      </c>
      <c r="I23" s="10">
        <f>ROUND(G23*H23,2)</f>
        <v>0</v>
      </c>
      <c r="J23" s="10">
        <f>ROUND(I23*24,2)</f>
        <v>0</v>
      </c>
      <c r="K23" s="9">
        <f>ROUND(J23*1.08,2)</f>
        <v>0</v>
      </c>
    </row>
    <row r="24" spans="1:11" x14ac:dyDescent="0.25">
      <c r="A24" s="24"/>
      <c r="B24" s="22" t="s">
        <v>20</v>
      </c>
      <c r="C24" s="14">
        <v>1</v>
      </c>
      <c r="D24" s="14">
        <v>0.24</v>
      </c>
      <c r="E24" s="14">
        <f>D24*C24</f>
        <v>0.24</v>
      </c>
      <c r="F24" s="13"/>
      <c r="G24" s="9">
        <f>ROUND(F24*E24,2)</f>
        <v>0</v>
      </c>
      <c r="H24" s="14">
        <v>6</v>
      </c>
      <c r="I24" s="10">
        <f>ROUND(G24*H24,2)</f>
        <v>0</v>
      </c>
      <c r="J24" s="10">
        <f>ROUND(I24*24,2)</f>
        <v>0</v>
      </c>
      <c r="K24" s="9">
        <f>ROUND(J24*1.08,2)</f>
        <v>0</v>
      </c>
    </row>
    <row r="25" spans="1:11" x14ac:dyDescent="0.25">
      <c r="A25" s="25"/>
      <c r="B25" s="22" t="s">
        <v>21</v>
      </c>
      <c r="C25" s="14">
        <v>1</v>
      </c>
      <c r="D25" s="14">
        <v>0.12</v>
      </c>
      <c r="E25" s="14">
        <f>D25*C25</f>
        <v>0.12</v>
      </c>
      <c r="F25" s="13"/>
      <c r="G25" s="9">
        <f>ROUND(F25*E25,2)</f>
        <v>0</v>
      </c>
      <c r="H25" s="14">
        <v>3</v>
      </c>
      <c r="I25" s="10">
        <f>ROUND(G25*H25,2)</f>
        <v>0</v>
      </c>
      <c r="J25" s="10">
        <f>ROUND(I25*24,2)</f>
        <v>0</v>
      </c>
      <c r="K25" s="9">
        <f>ROUND(J25*1.08,2)</f>
        <v>0</v>
      </c>
    </row>
    <row r="26" spans="1:11" x14ac:dyDescent="0.25">
      <c r="A26" s="26" t="s">
        <v>15</v>
      </c>
      <c r="B26" s="26"/>
      <c r="C26" s="26"/>
      <c r="D26" s="26"/>
      <c r="E26" s="26"/>
      <c r="F26" s="26"/>
      <c r="G26" s="26"/>
      <c r="H26" s="26"/>
      <c r="I26" s="26"/>
      <c r="J26" s="26"/>
      <c r="K26" s="11">
        <f>SUM(K20,K22,K23,K24,K25)</f>
        <v>0</v>
      </c>
    </row>
    <row r="28" spans="1:11" ht="51" x14ac:dyDescent="0.25">
      <c r="A28" s="27" t="s">
        <v>0</v>
      </c>
      <c r="B28" s="27" t="s">
        <v>54</v>
      </c>
      <c r="C28" s="27" t="s">
        <v>1</v>
      </c>
      <c r="D28" s="21" t="s">
        <v>2</v>
      </c>
      <c r="E28" s="27" t="s">
        <v>3</v>
      </c>
      <c r="F28" s="21" t="s">
        <v>17</v>
      </c>
      <c r="G28" s="21" t="s">
        <v>5</v>
      </c>
      <c r="H28" s="21" t="s">
        <v>7</v>
      </c>
      <c r="I28" s="21" t="s">
        <v>8</v>
      </c>
      <c r="J28" s="21" t="s">
        <v>10</v>
      </c>
      <c r="K28" s="21" t="s">
        <v>11</v>
      </c>
    </row>
    <row r="29" spans="1:11" x14ac:dyDescent="0.25">
      <c r="A29" s="27"/>
      <c r="B29" s="27"/>
      <c r="C29" s="27"/>
      <c r="D29" s="21" t="s">
        <v>18</v>
      </c>
      <c r="E29" s="28"/>
      <c r="F29" s="21" t="s">
        <v>4</v>
      </c>
      <c r="G29" s="21" t="s">
        <v>4</v>
      </c>
      <c r="H29" s="6"/>
      <c r="I29" s="21" t="s">
        <v>4</v>
      </c>
      <c r="J29" s="21" t="s">
        <v>4</v>
      </c>
      <c r="K29" s="21" t="s">
        <v>4</v>
      </c>
    </row>
    <row r="30" spans="1:11" x14ac:dyDescent="0.25">
      <c r="A30" s="27"/>
      <c r="B30" s="27"/>
      <c r="C30" s="27"/>
      <c r="D30" s="7"/>
      <c r="E30" s="28"/>
      <c r="F30" s="7"/>
      <c r="G30" s="21" t="s">
        <v>6</v>
      </c>
      <c r="H30" s="6"/>
      <c r="I30" s="21" t="s">
        <v>9</v>
      </c>
      <c r="J30" s="21" t="s">
        <v>26</v>
      </c>
      <c r="K30" s="21" t="s">
        <v>12</v>
      </c>
    </row>
    <row r="31" spans="1:11" x14ac:dyDescent="0.25">
      <c r="A31" s="21">
        <v>1</v>
      </c>
      <c r="B31" s="21">
        <v>2</v>
      </c>
      <c r="C31" s="21">
        <v>3</v>
      </c>
      <c r="D31" s="21">
        <v>4</v>
      </c>
      <c r="E31" s="21">
        <v>5</v>
      </c>
      <c r="F31" s="21">
        <v>6</v>
      </c>
      <c r="G31" s="21">
        <v>7</v>
      </c>
      <c r="H31" s="21">
        <v>8</v>
      </c>
      <c r="I31" s="21">
        <v>9</v>
      </c>
      <c r="J31" s="21">
        <v>10</v>
      </c>
      <c r="K31" s="21">
        <v>11</v>
      </c>
    </row>
    <row r="32" spans="1:11" ht="25.5" x14ac:dyDescent="0.25">
      <c r="A32" s="14">
        <v>1</v>
      </c>
      <c r="B32" s="2" t="s">
        <v>13</v>
      </c>
      <c r="C32" s="14">
        <v>1</v>
      </c>
      <c r="D32" s="14">
        <v>1.1000000000000001</v>
      </c>
      <c r="E32" s="14">
        <f>D32*C32</f>
        <v>1.1000000000000001</v>
      </c>
      <c r="F32" s="13"/>
      <c r="G32" s="9">
        <f>ROUND(F32*E32,2)</f>
        <v>0</v>
      </c>
      <c r="H32" s="14">
        <v>4.5</v>
      </c>
      <c r="I32" s="10">
        <f>ROUND(G32*H32,2)</f>
        <v>0</v>
      </c>
      <c r="J32" s="10">
        <f>ROUND(I32*24,2)</f>
        <v>0</v>
      </c>
      <c r="K32" s="9">
        <f>ROUND(J32*1.08,2)</f>
        <v>0</v>
      </c>
    </row>
    <row r="33" spans="1:11" x14ac:dyDescent="0.25">
      <c r="A33" s="29" t="s">
        <v>14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1" x14ac:dyDescent="0.25">
      <c r="A34" s="23">
        <v>2</v>
      </c>
      <c r="B34" s="22" t="s">
        <v>16</v>
      </c>
      <c r="C34" s="14">
        <v>1</v>
      </c>
      <c r="D34" s="14">
        <v>0.12</v>
      </c>
      <c r="E34" s="14">
        <f>D34*C34</f>
        <v>0.12</v>
      </c>
      <c r="F34" s="13"/>
      <c r="G34" s="9">
        <f>ROUND(F34*E34,2)</f>
        <v>0</v>
      </c>
      <c r="H34" s="14">
        <v>5</v>
      </c>
      <c r="I34" s="10">
        <f>ROUND(G34*H34,2)</f>
        <v>0</v>
      </c>
      <c r="J34" s="10">
        <f>ROUND(I34*24,2)</f>
        <v>0</v>
      </c>
      <c r="K34" s="9">
        <f>ROUND(J34*1.08,2)</f>
        <v>0</v>
      </c>
    </row>
    <row r="35" spans="1:11" x14ac:dyDescent="0.25">
      <c r="A35" s="24"/>
      <c r="B35" s="22" t="s">
        <v>19</v>
      </c>
      <c r="C35" s="14">
        <v>1</v>
      </c>
      <c r="D35" s="14">
        <v>1.1000000000000001</v>
      </c>
      <c r="E35" s="14">
        <f>D35*C35</f>
        <v>1.1000000000000001</v>
      </c>
      <c r="F35" s="13"/>
      <c r="G35" s="9">
        <f>ROUND(F35*E35,2)</f>
        <v>0</v>
      </c>
      <c r="H35" s="14">
        <v>5</v>
      </c>
      <c r="I35" s="10">
        <f>ROUND(G35*H35,2)</f>
        <v>0</v>
      </c>
      <c r="J35" s="10">
        <f>ROUND(I35*24,2)</f>
        <v>0</v>
      </c>
      <c r="K35" s="9">
        <f>ROUND(J35*1.08,2)</f>
        <v>0</v>
      </c>
    </row>
    <row r="36" spans="1:11" x14ac:dyDescent="0.25">
      <c r="A36" s="24"/>
      <c r="B36" s="22" t="s">
        <v>20</v>
      </c>
      <c r="C36" s="14">
        <v>1</v>
      </c>
      <c r="D36" s="14">
        <v>1.1000000000000001</v>
      </c>
      <c r="E36" s="14">
        <f>D36*C36</f>
        <v>1.1000000000000001</v>
      </c>
      <c r="F36" s="13"/>
      <c r="G36" s="9">
        <f>ROUND(F36*E36,2)</f>
        <v>0</v>
      </c>
      <c r="H36" s="14">
        <v>5</v>
      </c>
      <c r="I36" s="10">
        <f>ROUND(G36*H36,2)</f>
        <v>0</v>
      </c>
      <c r="J36" s="10">
        <f>ROUND(I36*24,2)</f>
        <v>0</v>
      </c>
      <c r="K36" s="9">
        <f>ROUND(J36*1.08,2)</f>
        <v>0</v>
      </c>
    </row>
    <row r="37" spans="1:11" ht="30" customHeight="1" x14ac:dyDescent="0.25">
      <c r="A37" s="25"/>
      <c r="B37" s="22" t="s">
        <v>21</v>
      </c>
      <c r="C37" s="14">
        <v>1</v>
      </c>
      <c r="D37" s="14">
        <v>0.12</v>
      </c>
      <c r="E37" s="14">
        <f>D37*C37</f>
        <v>0.12</v>
      </c>
      <c r="F37" s="13"/>
      <c r="G37" s="9">
        <f>ROUND(F37*E37,2)</f>
        <v>0</v>
      </c>
      <c r="H37" s="14">
        <v>3</v>
      </c>
      <c r="I37" s="10">
        <f>ROUND(G37*H37,2)</f>
        <v>0</v>
      </c>
      <c r="J37" s="10">
        <f>ROUND(I37*24,2)</f>
        <v>0</v>
      </c>
      <c r="K37" s="9">
        <f>ROUND(J37*1.08,2)</f>
        <v>0</v>
      </c>
    </row>
    <row r="38" spans="1:11" x14ac:dyDescent="0.25">
      <c r="A38" s="26" t="s">
        <v>15</v>
      </c>
      <c r="B38" s="26"/>
      <c r="C38" s="26"/>
      <c r="D38" s="26"/>
      <c r="E38" s="26"/>
      <c r="F38" s="26"/>
      <c r="G38" s="26"/>
      <c r="H38" s="26"/>
      <c r="I38" s="26"/>
      <c r="J38" s="26"/>
      <c r="K38" s="11">
        <f>SUM(K32,K34,K35,K36,K37)</f>
        <v>0</v>
      </c>
    </row>
    <row r="40" spans="1:11" ht="51" x14ac:dyDescent="0.25">
      <c r="A40" s="27" t="s">
        <v>0</v>
      </c>
      <c r="B40" s="27" t="s">
        <v>55</v>
      </c>
      <c r="C40" s="27" t="s">
        <v>1</v>
      </c>
      <c r="D40" s="21" t="s">
        <v>2</v>
      </c>
      <c r="E40" s="27" t="s">
        <v>3</v>
      </c>
      <c r="F40" s="21" t="s">
        <v>17</v>
      </c>
      <c r="G40" s="21" t="s">
        <v>5</v>
      </c>
      <c r="H40" s="21" t="s">
        <v>7</v>
      </c>
      <c r="I40" s="21" t="s">
        <v>8</v>
      </c>
      <c r="J40" s="21" t="s">
        <v>10</v>
      </c>
      <c r="K40" s="21" t="s">
        <v>11</v>
      </c>
    </row>
    <row r="41" spans="1:11" x14ac:dyDescent="0.25">
      <c r="A41" s="27"/>
      <c r="B41" s="27"/>
      <c r="C41" s="27"/>
      <c r="D41" s="21" t="s">
        <v>18</v>
      </c>
      <c r="E41" s="28"/>
      <c r="F41" s="21" t="s">
        <v>4</v>
      </c>
      <c r="G41" s="21" t="s">
        <v>4</v>
      </c>
      <c r="H41" s="6"/>
      <c r="I41" s="21" t="s">
        <v>4</v>
      </c>
      <c r="J41" s="21" t="s">
        <v>4</v>
      </c>
      <c r="K41" s="21" t="s">
        <v>4</v>
      </c>
    </row>
    <row r="42" spans="1:11" x14ac:dyDescent="0.25">
      <c r="A42" s="27"/>
      <c r="B42" s="27"/>
      <c r="C42" s="27"/>
      <c r="D42" s="7"/>
      <c r="E42" s="28"/>
      <c r="F42" s="7"/>
      <c r="G42" s="21" t="s">
        <v>6</v>
      </c>
      <c r="H42" s="6"/>
      <c r="I42" s="21" t="s">
        <v>9</v>
      </c>
      <c r="J42" s="21" t="s">
        <v>26</v>
      </c>
      <c r="K42" s="21" t="s">
        <v>12</v>
      </c>
    </row>
    <row r="43" spans="1:11" x14ac:dyDescent="0.25">
      <c r="A43" s="21">
        <v>1</v>
      </c>
      <c r="B43" s="21">
        <v>2</v>
      </c>
      <c r="C43" s="21">
        <v>3</v>
      </c>
      <c r="D43" s="21">
        <v>4</v>
      </c>
      <c r="E43" s="21">
        <v>5</v>
      </c>
      <c r="F43" s="21">
        <v>6</v>
      </c>
      <c r="G43" s="21">
        <v>7</v>
      </c>
      <c r="H43" s="21">
        <v>8</v>
      </c>
      <c r="I43" s="21">
        <v>9</v>
      </c>
      <c r="J43" s="21">
        <v>10</v>
      </c>
      <c r="K43" s="21">
        <v>11</v>
      </c>
    </row>
    <row r="44" spans="1:11" ht="25.5" x14ac:dyDescent="0.25">
      <c r="A44" s="14">
        <v>1</v>
      </c>
      <c r="B44" s="2" t="s">
        <v>13</v>
      </c>
      <c r="C44" s="14">
        <v>2</v>
      </c>
      <c r="D44" s="14">
        <v>0.24</v>
      </c>
      <c r="E44" s="14">
        <f>D44*C44</f>
        <v>0.48</v>
      </c>
      <c r="F44" s="13"/>
      <c r="G44" s="9">
        <f>ROUND(F44*E44,2)</f>
        <v>0</v>
      </c>
      <c r="H44" s="14">
        <v>3</v>
      </c>
      <c r="I44" s="10">
        <f>ROUND(G44*H44,2)</f>
        <v>0</v>
      </c>
      <c r="J44" s="10">
        <f>ROUND(I44*24,2)</f>
        <v>0</v>
      </c>
      <c r="K44" s="9">
        <f>ROUND(J44*1.08,2)</f>
        <v>0</v>
      </c>
    </row>
    <row r="45" spans="1:11" x14ac:dyDescent="0.25">
      <c r="A45" s="29" t="s">
        <v>14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</row>
    <row r="46" spans="1:11" x14ac:dyDescent="0.25">
      <c r="A46" s="23">
        <v>2</v>
      </c>
      <c r="B46" s="22" t="s">
        <v>16</v>
      </c>
      <c r="C46" s="14">
        <v>1</v>
      </c>
      <c r="D46" s="14">
        <v>0.12</v>
      </c>
      <c r="E46" s="14">
        <f>D46*C46</f>
        <v>0.12</v>
      </c>
      <c r="F46" s="13"/>
      <c r="G46" s="9">
        <f>ROUND(F46*E46,2)</f>
        <v>0</v>
      </c>
      <c r="H46" s="14">
        <v>5</v>
      </c>
      <c r="I46" s="10">
        <f>ROUND(G46*H46,2)</f>
        <v>0</v>
      </c>
      <c r="J46" s="10">
        <f>ROUND(I46*24,2)</f>
        <v>0</v>
      </c>
      <c r="K46" s="9">
        <f>ROUND(J46*1.08,2)</f>
        <v>0</v>
      </c>
    </row>
    <row r="47" spans="1:11" x14ac:dyDescent="0.25">
      <c r="A47" s="24"/>
      <c r="B47" s="22" t="s">
        <v>19</v>
      </c>
      <c r="C47" s="14">
        <v>1</v>
      </c>
      <c r="D47" s="14">
        <v>1.1000000000000001</v>
      </c>
      <c r="E47" s="14">
        <f>D47*C47</f>
        <v>1.1000000000000001</v>
      </c>
      <c r="F47" s="13"/>
      <c r="G47" s="9">
        <f>ROUND(F47*E47,2)</f>
        <v>0</v>
      </c>
      <c r="H47" s="14">
        <v>5.5</v>
      </c>
      <c r="I47" s="10">
        <f>ROUND(G47*H47,2)</f>
        <v>0</v>
      </c>
      <c r="J47" s="10">
        <f>ROUND(I47*24,2)</f>
        <v>0</v>
      </c>
      <c r="K47" s="9">
        <f>ROUND(J47*1.08,2)</f>
        <v>0</v>
      </c>
    </row>
    <row r="48" spans="1:11" x14ac:dyDescent="0.25">
      <c r="A48" s="24"/>
      <c r="B48" s="22" t="s">
        <v>20</v>
      </c>
      <c r="C48" s="14">
        <v>1</v>
      </c>
      <c r="D48" s="14">
        <v>0.24</v>
      </c>
      <c r="E48" s="14">
        <f>D48*C48</f>
        <v>0.24</v>
      </c>
      <c r="F48" s="13"/>
      <c r="G48" s="9">
        <f>ROUND(F48*E48,2)</f>
        <v>0</v>
      </c>
      <c r="H48" s="14">
        <v>7</v>
      </c>
      <c r="I48" s="10">
        <f>ROUND(G48*H48,2)</f>
        <v>0</v>
      </c>
      <c r="J48" s="10">
        <f>ROUND(I48*24,2)</f>
        <v>0</v>
      </c>
      <c r="K48" s="9">
        <f>ROUND(J48*1.08,2)</f>
        <v>0</v>
      </c>
    </row>
    <row r="49" spans="1:11" x14ac:dyDescent="0.25">
      <c r="A49" s="25"/>
      <c r="B49" s="22" t="s">
        <v>21</v>
      </c>
      <c r="C49" s="14">
        <v>1</v>
      </c>
      <c r="D49" s="14">
        <v>0.12</v>
      </c>
      <c r="E49" s="14">
        <f>D49*C49</f>
        <v>0.12</v>
      </c>
      <c r="F49" s="13"/>
      <c r="G49" s="9">
        <f>ROUND(F49*E49,2)</f>
        <v>0</v>
      </c>
      <c r="H49" s="14">
        <v>5</v>
      </c>
      <c r="I49" s="10">
        <f>ROUND(G49*H49,2)</f>
        <v>0</v>
      </c>
      <c r="J49" s="10">
        <f>ROUND(I49*24,2)</f>
        <v>0</v>
      </c>
      <c r="K49" s="9">
        <f>ROUND(J49*1.08,2)</f>
        <v>0</v>
      </c>
    </row>
    <row r="50" spans="1:11" x14ac:dyDescent="0.25">
      <c r="A50" s="26" t="s">
        <v>15</v>
      </c>
      <c r="B50" s="26"/>
      <c r="C50" s="26"/>
      <c r="D50" s="26"/>
      <c r="E50" s="26"/>
      <c r="F50" s="26"/>
      <c r="G50" s="26"/>
      <c r="H50" s="26"/>
      <c r="I50" s="26"/>
      <c r="J50" s="26"/>
      <c r="K50" s="11">
        <f>SUM(K44,K46,K47,K48,K49)</f>
        <v>0</v>
      </c>
    </row>
    <row r="51" spans="1:1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9"/>
    </row>
    <row r="52" spans="1:1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9"/>
    </row>
    <row r="54" spans="1:11" x14ac:dyDescent="0.25">
      <c r="A54" s="34" t="s">
        <v>25</v>
      </c>
      <c r="B54" s="34"/>
      <c r="C54" s="34"/>
      <c r="D54" s="34"/>
      <c r="E54" s="34"/>
      <c r="F54" s="34"/>
      <c r="G54" s="15">
        <f>K50+K38+K26+K12</f>
        <v>0</v>
      </c>
    </row>
  </sheetData>
  <mergeCells count="29">
    <mergeCell ref="A54:F54"/>
    <mergeCell ref="A45:K45"/>
    <mergeCell ref="A46:A49"/>
    <mergeCell ref="A50:J50"/>
    <mergeCell ref="A33:K33"/>
    <mergeCell ref="A34:A37"/>
    <mergeCell ref="A38:J38"/>
    <mergeCell ref="A40:A42"/>
    <mergeCell ref="B40:B42"/>
    <mergeCell ref="C40:C42"/>
    <mergeCell ref="E40:E42"/>
    <mergeCell ref="A21:K21"/>
    <mergeCell ref="A22:A25"/>
    <mergeCell ref="A26:J26"/>
    <mergeCell ref="A28:A30"/>
    <mergeCell ref="B28:B30"/>
    <mergeCell ref="C28:C30"/>
    <mergeCell ref="E28:E30"/>
    <mergeCell ref="A8:A11"/>
    <mergeCell ref="A12:J12"/>
    <mergeCell ref="A16:A18"/>
    <mergeCell ref="B16:B18"/>
    <mergeCell ref="C16:C18"/>
    <mergeCell ref="E16:E18"/>
    <mergeCell ref="A2:A4"/>
    <mergeCell ref="B2:B4"/>
    <mergeCell ref="C2:C4"/>
    <mergeCell ref="E2:E4"/>
    <mergeCell ref="A7:K7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64C46-9976-489F-B731-638E9DE7F0B4}">
  <dimension ref="A1:K46"/>
  <sheetViews>
    <sheetView tabSelected="1" view="pageLayout" workbookViewId="0">
      <selection activeCell="J40" sqref="J40"/>
    </sheetView>
  </sheetViews>
  <sheetFormatPr defaultColWidth="9.140625" defaultRowHeight="15" x14ac:dyDescent="0.25"/>
  <cols>
    <col min="1" max="1" width="4.7109375" style="4" customWidth="1"/>
    <col min="2" max="2" width="17" style="4" customWidth="1"/>
    <col min="3" max="3" width="9.85546875" style="4" customWidth="1"/>
    <col min="4" max="4" width="10.7109375" style="4" customWidth="1"/>
    <col min="5" max="5" width="14" style="4" customWidth="1"/>
    <col min="6" max="6" width="13.85546875" style="4" customWidth="1"/>
    <col min="7" max="7" width="15.140625" style="4" customWidth="1"/>
    <col min="8" max="8" width="13.85546875" style="4" customWidth="1"/>
    <col min="9" max="9" width="13.140625" style="4" customWidth="1"/>
    <col min="10" max="10" width="14" style="4" customWidth="1"/>
    <col min="11" max="11" width="14.42578125" style="4" customWidth="1"/>
    <col min="12" max="16384" width="9.140625" style="4"/>
  </cols>
  <sheetData>
    <row r="1" spans="1:11" x14ac:dyDescent="0.25">
      <c r="A1" s="1" t="s">
        <v>59</v>
      </c>
    </row>
    <row r="2" spans="1:11" ht="51" x14ac:dyDescent="0.25">
      <c r="A2" s="27" t="s">
        <v>0</v>
      </c>
      <c r="B2" s="27" t="s">
        <v>56</v>
      </c>
      <c r="C2" s="27" t="s">
        <v>1</v>
      </c>
      <c r="D2" s="21" t="s">
        <v>2</v>
      </c>
      <c r="E2" s="27" t="s">
        <v>3</v>
      </c>
      <c r="F2" s="21" t="s">
        <v>17</v>
      </c>
      <c r="G2" s="21" t="s">
        <v>5</v>
      </c>
      <c r="H2" s="21" t="s">
        <v>7</v>
      </c>
      <c r="I2" s="21" t="s">
        <v>8</v>
      </c>
      <c r="J2" s="21" t="s">
        <v>10</v>
      </c>
      <c r="K2" s="21" t="s">
        <v>11</v>
      </c>
    </row>
    <row r="3" spans="1:11" x14ac:dyDescent="0.25">
      <c r="A3" s="27"/>
      <c r="B3" s="27"/>
      <c r="C3" s="27"/>
      <c r="D3" s="21" t="s">
        <v>18</v>
      </c>
      <c r="E3" s="28"/>
      <c r="F3" s="21" t="s">
        <v>4</v>
      </c>
      <c r="G3" s="21" t="s">
        <v>4</v>
      </c>
      <c r="H3" s="6"/>
      <c r="I3" s="21" t="s">
        <v>4</v>
      </c>
      <c r="J3" s="21" t="s">
        <v>4</v>
      </c>
      <c r="K3" s="21" t="s">
        <v>4</v>
      </c>
    </row>
    <row r="4" spans="1:11" ht="18.75" customHeight="1" x14ac:dyDescent="0.25">
      <c r="A4" s="27"/>
      <c r="B4" s="27"/>
      <c r="C4" s="27"/>
      <c r="D4" s="7"/>
      <c r="E4" s="28"/>
      <c r="F4" s="7"/>
      <c r="G4" s="21" t="s">
        <v>6</v>
      </c>
      <c r="H4" s="6"/>
      <c r="I4" s="21" t="s">
        <v>9</v>
      </c>
      <c r="J4" s="21" t="s">
        <v>26</v>
      </c>
      <c r="K4" s="21" t="s">
        <v>12</v>
      </c>
    </row>
    <row r="5" spans="1:11" ht="18.75" customHeigh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1" ht="25.5" x14ac:dyDescent="0.25">
      <c r="A6" s="14">
        <v>1</v>
      </c>
      <c r="B6" s="2" t="s">
        <v>13</v>
      </c>
      <c r="C6" s="14">
        <v>2</v>
      </c>
      <c r="D6" s="14">
        <v>0.24</v>
      </c>
      <c r="E6" s="14">
        <f>D6*C6</f>
        <v>0.48</v>
      </c>
      <c r="F6" s="13"/>
      <c r="G6" s="9">
        <f>ROUND(F6*E6,2)</f>
        <v>0</v>
      </c>
      <c r="H6" s="14">
        <v>2.5</v>
      </c>
      <c r="I6" s="10">
        <f>ROUND(G6*H6,2)</f>
        <v>0</v>
      </c>
      <c r="J6" s="10">
        <f>ROUND(I6*24,2)</f>
        <v>0</v>
      </c>
      <c r="K6" s="9">
        <f>ROUND(J6*1.08,2)</f>
        <v>0</v>
      </c>
    </row>
    <row r="7" spans="1:11" x14ac:dyDescent="0.25">
      <c r="A7" s="29" t="s">
        <v>14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x14ac:dyDescent="0.25">
      <c r="A8" s="23">
        <v>2</v>
      </c>
      <c r="B8" s="22" t="s">
        <v>16</v>
      </c>
      <c r="C8" s="14">
        <v>1</v>
      </c>
      <c r="D8" s="14">
        <v>0.12</v>
      </c>
      <c r="E8" s="14">
        <f>D8*C8</f>
        <v>0.12</v>
      </c>
      <c r="F8" s="13"/>
      <c r="G8" s="9">
        <f>ROUND(F8*E8,2)</f>
        <v>0</v>
      </c>
      <c r="H8" s="14">
        <v>1</v>
      </c>
      <c r="I8" s="10">
        <f>ROUND(G8*H8,2)</f>
        <v>0</v>
      </c>
      <c r="J8" s="10">
        <f>ROUND(I8*24,2)</f>
        <v>0</v>
      </c>
      <c r="K8" s="9">
        <f>ROUND(J8*1.08,2)</f>
        <v>0</v>
      </c>
    </row>
    <row r="9" spans="1:11" ht="15" customHeight="1" x14ac:dyDescent="0.25">
      <c r="A9" s="24"/>
      <c r="B9" s="22" t="s">
        <v>19</v>
      </c>
      <c r="C9" s="14">
        <v>1</v>
      </c>
      <c r="D9" s="14">
        <v>0.12</v>
      </c>
      <c r="E9" s="14">
        <f>D9*C9</f>
        <v>0.12</v>
      </c>
      <c r="F9" s="13"/>
      <c r="G9" s="9">
        <f>ROUND(F9*E9,2)</f>
        <v>0</v>
      </c>
      <c r="H9" s="14">
        <v>1</v>
      </c>
      <c r="I9" s="10">
        <f>ROUND(G9*H9,2)</f>
        <v>0</v>
      </c>
      <c r="J9" s="10">
        <f>ROUND(I9*24,2)</f>
        <v>0</v>
      </c>
      <c r="K9" s="9">
        <f>ROUND(J9*1.08,2)</f>
        <v>0</v>
      </c>
    </row>
    <row r="10" spans="1:11" ht="15" customHeight="1" x14ac:dyDescent="0.25">
      <c r="A10" s="24"/>
      <c r="B10" s="22" t="s">
        <v>20</v>
      </c>
      <c r="C10" s="14">
        <v>1</v>
      </c>
      <c r="D10" s="14">
        <v>0.12</v>
      </c>
      <c r="E10" s="14">
        <f>D10*C10</f>
        <v>0.12</v>
      </c>
      <c r="F10" s="13"/>
      <c r="G10" s="9">
        <f>ROUND(F10*E10,2)</f>
        <v>0</v>
      </c>
      <c r="H10" s="14">
        <v>3</v>
      </c>
      <c r="I10" s="10">
        <f>ROUND(G10*H10,2)</f>
        <v>0</v>
      </c>
      <c r="J10" s="10">
        <f>ROUND(I10*24,2)</f>
        <v>0</v>
      </c>
      <c r="K10" s="9">
        <f>ROUND(J10*1.08,2)</f>
        <v>0</v>
      </c>
    </row>
    <row r="11" spans="1:11" x14ac:dyDescent="0.25">
      <c r="A11" s="25"/>
      <c r="B11" s="22" t="s">
        <v>21</v>
      </c>
      <c r="C11" s="14">
        <v>1</v>
      </c>
      <c r="D11" s="14">
        <v>0.12</v>
      </c>
      <c r="E11" s="14">
        <f>D11*C11</f>
        <v>0.12</v>
      </c>
      <c r="F11" s="13"/>
      <c r="G11" s="9">
        <f>ROUND(F11*E11,2)</f>
        <v>0</v>
      </c>
      <c r="H11" s="14">
        <v>1</v>
      </c>
      <c r="I11" s="10">
        <f>ROUND(G11*H11,2)</f>
        <v>0</v>
      </c>
      <c r="J11" s="10">
        <f>ROUND(I11*24,2)</f>
        <v>0</v>
      </c>
      <c r="K11" s="9">
        <f>ROUND(J11*1.08,2)</f>
        <v>0</v>
      </c>
    </row>
    <row r="12" spans="1:11" x14ac:dyDescent="0.25">
      <c r="A12" s="26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11">
        <f>SUM(K6,K8,K9,K10,K11)</f>
        <v>0</v>
      </c>
    </row>
    <row r="13" spans="1:1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9"/>
    </row>
    <row r="14" spans="1:11" ht="27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9"/>
    </row>
    <row r="15" spans="1:11" ht="54" customHeight="1" x14ac:dyDescent="0.25">
      <c r="A15" s="27" t="s">
        <v>0</v>
      </c>
      <c r="B15" s="27" t="s">
        <v>57</v>
      </c>
      <c r="C15" s="27" t="s">
        <v>1</v>
      </c>
      <c r="D15" s="21" t="s">
        <v>2</v>
      </c>
      <c r="E15" s="27" t="s">
        <v>3</v>
      </c>
      <c r="F15" s="21" t="s">
        <v>17</v>
      </c>
      <c r="G15" s="21" t="s">
        <v>5</v>
      </c>
      <c r="H15" s="21" t="s">
        <v>7</v>
      </c>
      <c r="I15" s="21" t="s">
        <v>8</v>
      </c>
      <c r="J15" s="21" t="s">
        <v>10</v>
      </c>
      <c r="K15" s="21" t="s">
        <v>11</v>
      </c>
    </row>
    <row r="16" spans="1:11" ht="15.75" customHeight="1" x14ac:dyDescent="0.25">
      <c r="A16" s="27"/>
      <c r="B16" s="27"/>
      <c r="C16" s="27"/>
      <c r="D16" s="21" t="s">
        <v>18</v>
      </c>
      <c r="E16" s="28"/>
      <c r="F16" s="21" t="s">
        <v>4</v>
      </c>
      <c r="G16" s="21" t="s">
        <v>4</v>
      </c>
      <c r="H16" s="6"/>
      <c r="I16" s="21" t="s">
        <v>4</v>
      </c>
      <c r="J16" s="21" t="s">
        <v>4</v>
      </c>
      <c r="K16" s="21" t="s">
        <v>4</v>
      </c>
    </row>
    <row r="17" spans="1:11" ht="15.75" customHeight="1" x14ac:dyDescent="0.25">
      <c r="A17" s="27"/>
      <c r="B17" s="27"/>
      <c r="C17" s="27"/>
      <c r="D17" s="7"/>
      <c r="E17" s="28"/>
      <c r="F17" s="7"/>
      <c r="G17" s="21" t="s">
        <v>6</v>
      </c>
      <c r="H17" s="6"/>
      <c r="I17" s="21" t="s">
        <v>9</v>
      </c>
      <c r="J17" s="21" t="s">
        <v>26</v>
      </c>
      <c r="K17" s="21" t="s">
        <v>12</v>
      </c>
    </row>
    <row r="18" spans="1:11" x14ac:dyDescent="0.25">
      <c r="A18" s="21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21">
        <v>9</v>
      </c>
      <c r="J18" s="21">
        <v>10</v>
      </c>
      <c r="K18" s="21">
        <v>11</v>
      </c>
    </row>
    <row r="19" spans="1:11" ht="29.25" customHeight="1" x14ac:dyDescent="0.25">
      <c r="A19" s="14">
        <v>1</v>
      </c>
      <c r="B19" s="2" t="s">
        <v>13</v>
      </c>
      <c r="C19" s="14">
        <v>1</v>
      </c>
      <c r="D19" s="14">
        <v>0.12</v>
      </c>
      <c r="E19" s="14">
        <f>D19*C19</f>
        <v>0.12</v>
      </c>
      <c r="F19" s="13"/>
      <c r="G19" s="9">
        <f>ROUND(F19*E19,2)</f>
        <v>0</v>
      </c>
      <c r="H19" s="14">
        <v>2.5</v>
      </c>
      <c r="I19" s="10">
        <f>ROUND(G19*H19,2)</f>
        <v>0</v>
      </c>
      <c r="J19" s="10">
        <f>ROUND(I19*24,2)</f>
        <v>0</v>
      </c>
      <c r="K19" s="9">
        <f>ROUND(J19*1.08,2)</f>
        <v>0</v>
      </c>
    </row>
    <row r="20" spans="1:11" x14ac:dyDescent="0.25">
      <c r="A20" s="29" t="s">
        <v>14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 x14ac:dyDescent="0.25">
      <c r="A21" s="23">
        <v>2</v>
      </c>
      <c r="B21" s="22" t="s">
        <v>16</v>
      </c>
      <c r="C21" s="14">
        <v>1</v>
      </c>
      <c r="D21" s="14">
        <v>0.12</v>
      </c>
      <c r="E21" s="14">
        <f>D21*C21</f>
        <v>0.12</v>
      </c>
      <c r="F21" s="13"/>
      <c r="G21" s="9">
        <f>ROUND(F21*E21,2)</f>
        <v>0</v>
      </c>
      <c r="H21" s="14">
        <v>2</v>
      </c>
      <c r="I21" s="10">
        <f>ROUND(G21*H21,2)</f>
        <v>0</v>
      </c>
      <c r="J21" s="10">
        <f>ROUND(I21*24,2)</f>
        <v>0</v>
      </c>
      <c r="K21" s="9">
        <f>ROUND(J21*1.08,2)</f>
        <v>0</v>
      </c>
    </row>
    <row r="22" spans="1:11" x14ac:dyDescent="0.25">
      <c r="A22" s="24"/>
      <c r="B22" s="22" t="s">
        <v>19</v>
      </c>
      <c r="C22" s="14">
        <v>1</v>
      </c>
      <c r="D22" s="14">
        <v>0.12</v>
      </c>
      <c r="E22" s="14">
        <f>D22*C22</f>
        <v>0.12</v>
      </c>
      <c r="F22" s="13"/>
      <c r="G22" s="9">
        <f>ROUND(F22*E22,2)</f>
        <v>0</v>
      </c>
      <c r="H22" s="14">
        <v>2</v>
      </c>
      <c r="I22" s="10">
        <f>ROUND(G22*H22,2)</f>
        <v>0</v>
      </c>
      <c r="J22" s="10">
        <f>ROUND(I22*24,2)</f>
        <v>0</v>
      </c>
      <c r="K22" s="9">
        <f>ROUND(J22*1.08,2)</f>
        <v>0</v>
      </c>
    </row>
    <row r="23" spans="1:11" x14ac:dyDescent="0.25">
      <c r="A23" s="24"/>
      <c r="B23" s="22" t="s">
        <v>20</v>
      </c>
      <c r="C23" s="14">
        <v>1</v>
      </c>
      <c r="D23" s="14">
        <v>0.12</v>
      </c>
      <c r="E23" s="14">
        <f>D23*C23</f>
        <v>0.12</v>
      </c>
      <c r="F23" s="13"/>
      <c r="G23" s="9">
        <f>ROUND(F23*E23,2)</f>
        <v>0</v>
      </c>
      <c r="H23" s="14">
        <v>3</v>
      </c>
      <c r="I23" s="10">
        <f>ROUND(G23*H23,2)</f>
        <v>0</v>
      </c>
      <c r="J23" s="10">
        <f>ROUND(I23*24,2)</f>
        <v>0</v>
      </c>
      <c r="K23" s="9">
        <f>ROUND(J23*1.08,2)</f>
        <v>0</v>
      </c>
    </row>
    <row r="24" spans="1:11" x14ac:dyDescent="0.25">
      <c r="A24" s="25"/>
      <c r="B24" s="22" t="s">
        <v>21</v>
      </c>
      <c r="C24" s="14">
        <v>1</v>
      </c>
      <c r="D24" s="14">
        <v>0.12</v>
      </c>
      <c r="E24" s="14">
        <f>D24*C24</f>
        <v>0.12</v>
      </c>
      <c r="F24" s="13"/>
      <c r="G24" s="9">
        <f>ROUND(F24*E24,2)</f>
        <v>0</v>
      </c>
      <c r="H24" s="14">
        <v>1</v>
      </c>
      <c r="I24" s="10">
        <f>ROUND(G24*H24,2)</f>
        <v>0</v>
      </c>
      <c r="J24" s="10">
        <f>ROUND(I24*24,2)</f>
        <v>0</v>
      </c>
      <c r="K24" s="9">
        <f>ROUND(J24*1.08,2)</f>
        <v>0</v>
      </c>
    </row>
    <row r="25" spans="1:11" x14ac:dyDescent="0.25">
      <c r="A25" s="26" t="s">
        <v>15</v>
      </c>
      <c r="B25" s="26"/>
      <c r="C25" s="26"/>
      <c r="D25" s="26"/>
      <c r="E25" s="26"/>
      <c r="F25" s="26"/>
      <c r="G25" s="26"/>
      <c r="H25" s="26"/>
      <c r="I25" s="26"/>
      <c r="J25" s="26"/>
      <c r="K25" s="11">
        <f>SUM(K19,K21,K22,K23,K24)</f>
        <v>0</v>
      </c>
    </row>
    <row r="26" spans="1:1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9"/>
    </row>
    <row r="27" spans="1:1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9"/>
    </row>
    <row r="28" spans="1:1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9"/>
    </row>
    <row r="29" spans="1:1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9"/>
    </row>
    <row r="30" spans="1:1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9"/>
    </row>
    <row r="31" spans="1:1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9"/>
    </row>
    <row r="32" spans="1:11" ht="51" x14ac:dyDescent="0.25">
      <c r="A32" s="27" t="s">
        <v>0</v>
      </c>
      <c r="B32" s="27" t="s">
        <v>58</v>
      </c>
      <c r="C32" s="27" t="s">
        <v>1</v>
      </c>
      <c r="D32" s="21" t="s">
        <v>2</v>
      </c>
      <c r="E32" s="27" t="s">
        <v>3</v>
      </c>
      <c r="F32" s="21" t="s">
        <v>17</v>
      </c>
      <c r="G32" s="21" t="s">
        <v>5</v>
      </c>
      <c r="H32" s="21" t="s">
        <v>7</v>
      </c>
      <c r="I32" s="21" t="s">
        <v>8</v>
      </c>
      <c r="J32" s="21" t="s">
        <v>10</v>
      </c>
      <c r="K32" s="21" t="s">
        <v>11</v>
      </c>
    </row>
    <row r="33" spans="1:11" ht="30" customHeight="1" x14ac:dyDescent="0.25">
      <c r="A33" s="27"/>
      <c r="B33" s="27"/>
      <c r="C33" s="27"/>
      <c r="D33" s="21" t="s">
        <v>18</v>
      </c>
      <c r="E33" s="28"/>
      <c r="F33" s="21" t="s">
        <v>4</v>
      </c>
      <c r="G33" s="21" t="s">
        <v>4</v>
      </c>
      <c r="H33" s="6"/>
      <c r="I33" s="21" t="s">
        <v>4</v>
      </c>
      <c r="J33" s="21" t="s">
        <v>4</v>
      </c>
      <c r="K33" s="21" t="s">
        <v>4</v>
      </c>
    </row>
    <row r="34" spans="1:11" x14ac:dyDescent="0.25">
      <c r="A34" s="27"/>
      <c r="B34" s="27"/>
      <c r="C34" s="27"/>
      <c r="D34" s="7"/>
      <c r="E34" s="28"/>
      <c r="F34" s="7"/>
      <c r="G34" s="21" t="s">
        <v>6</v>
      </c>
      <c r="H34" s="6"/>
      <c r="I34" s="21" t="s">
        <v>9</v>
      </c>
      <c r="J34" s="21" t="s">
        <v>26</v>
      </c>
      <c r="K34" s="21" t="s">
        <v>12</v>
      </c>
    </row>
    <row r="35" spans="1:11" x14ac:dyDescent="0.25">
      <c r="A35" s="21">
        <v>1</v>
      </c>
      <c r="B35" s="21">
        <v>2</v>
      </c>
      <c r="C35" s="21">
        <v>3</v>
      </c>
      <c r="D35" s="21">
        <v>4</v>
      </c>
      <c r="E35" s="21">
        <v>5</v>
      </c>
      <c r="F35" s="21">
        <v>6</v>
      </c>
      <c r="G35" s="21">
        <v>7</v>
      </c>
      <c r="H35" s="21">
        <v>8</v>
      </c>
      <c r="I35" s="21">
        <v>9</v>
      </c>
      <c r="J35" s="21">
        <v>10</v>
      </c>
      <c r="K35" s="21">
        <v>11</v>
      </c>
    </row>
    <row r="36" spans="1:11" ht="25.5" x14ac:dyDescent="0.25">
      <c r="A36" s="14">
        <v>1</v>
      </c>
      <c r="B36" s="2" t="s">
        <v>13</v>
      </c>
      <c r="C36" s="14">
        <v>2</v>
      </c>
      <c r="D36" s="14">
        <v>0.12</v>
      </c>
      <c r="E36" s="14">
        <f>D36*C36</f>
        <v>0.24</v>
      </c>
      <c r="F36" s="13"/>
      <c r="G36" s="9">
        <f>ROUND(F36*E36,2)</f>
        <v>0</v>
      </c>
      <c r="H36" s="14">
        <v>2.5</v>
      </c>
      <c r="I36" s="10">
        <f>ROUND(G36*H36,2)</f>
        <v>0</v>
      </c>
      <c r="J36" s="10">
        <f>ROUND(I36*24,2)</f>
        <v>0</v>
      </c>
      <c r="K36" s="9">
        <f>ROUND(J36*1.08,2)</f>
        <v>0</v>
      </c>
    </row>
    <row r="37" spans="1:11" x14ac:dyDescent="0.25">
      <c r="A37" s="29" t="s">
        <v>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spans="1:11" x14ac:dyDescent="0.25">
      <c r="A38" s="23">
        <v>2</v>
      </c>
      <c r="B38" s="22" t="s">
        <v>16</v>
      </c>
      <c r="C38" s="14">
        <v>1</v>
      </c>
      <c r="D38" s="14">
        <v>0.12</v>
      </c>
      <c r="E38" s="14">
        <f>D38*C38</f>
        <v>0.12</v>
      </c>
      <c r="F38" s="13"/>
      <c r="G38" s="9">
        <f>ROUND(F38*E38,2)</f>
        <v>0</v>
      </c>
      <c r="H38" s="14">
        <v>0.5</v>
      </c>
      <c r="I38" s="10">
        <f>ROUND(G38*H38,2)</f>
        <v>0</v>
      </c>
      <c r="J38" s="10">
        <f>ROUND(I38*24,2)</f>
        <v>0</v>
      </c>
      <c r="K38" s="9">
        <f>ROUND(J38*1.08,2)</f>
        <v>0</v>
      </c>
    </row>
    <row r="39" spans="1:11" x14ac:dyDescent="0.25">
      <c r="A39" s="24"/>
      <c r="B39" s="22" t="s">
        <v>19</v>
      </c>
      <c r="C39" s="14">
        <v>1</v>
      </c>
      <c r="D39" s="14">
        <v>0.12</v>
      </c>
      <c r="E39" s="14">
        <f>D39*C39</f>
        <v>0.12</v>
      </c>
      <c r="F39" s="13"/>
      <c r="G39" s="9">
        <f>ROUND(F39*E39,2)</f>
        <v>0</v>
      </c>
      <c r="H39" s="14">
        <v>1</v>
      </c>
      <c r="I39" s="10">
        <f>ROUND(G39*H39,2)</f>
        <v>0</v>
      </c>
      <c r="J39" s="10">
        <f>ROUND(I39*24,2)</f>
        <v>0</v>
      </c>
      <c r="K39" s="9">
        <f>ROUND(J39*1.08,2)</f>
        <v>0</v>
      </c>
    </row>
    <row r="40" spans="1:11" x14ac:dyDescent="0.25">
      <c r="A40" s="24"/>
      <c r="B40" s="22" t="s">
        <v>20</v>
      </c>
      <c r="C40" s="14">
        <v>1</v>
      </c>
      <c r="D40" s="14">
        <v>0.12</v>
      </c>
      <c r="E40" s="14">
        <f>D40*C40</f>
        <v>0.12</v>
      </c>
      <c r="F40" s="13"/>
      <c r="G40" s="9">
        <f>ROUND(F40*E40,2)</f>
        <v>0</v>
      </c>
      <c r="H40" s="14">
        <v>1</v>
      </c>
      <c r="I40" s="10">
        <f>ROUND(G40*H40,2)</f>
        <v>0</v>
      </c>
      <c r="J40" s="10">
        <f>ROUND(I40*24,2)</f>
        <v>0</v>
      </c>
      <c r="K40" s="9">
        <f>ROUND(J40*1.08,2)</f>
        <v>0</v>
      </c>
    </row>
    <row r="41" spans="1:11" x14ac:dyDescent="0.25">
      <c r="A41" s="25"/>
      <c r="B41" s="22" t="s">
        <v>21</v>
      </c>
      <c r="C41" s="14">
        <v>1</v>
      </c>
      <c r="D41" s="14">
        <v>0.12</v>
      </c>
      <c r="E41" s="14">
        <f>D41*C41</f>
        <v>0.12</v>
      </c>
      <c r="F41" s="13"/>
      <c r="G41" s="9">
        <f>ROUND(F41*E41,2)</f>
        <v>0</v>
      </c>
      <c r="H41" s="14">
        <v>0.5</v>
      </c>
      <c r="I41" s="10">
        <f>ROUND(G41*H41,2)</f>
        <v>0</v>
      </c>
      <c r="J41" s="10">
        <f>ROUND(I41*24,2)</f>
        <v>0</v>
      </c>
      <c r="K41" s="9">
        <f>ROUND(J41*1.08,2)</f>
        <v>0</v>
      </c>
    </row>
    <row r="42" spans="1:11" x14ac:dyDescent="0.25">
      <c r="A42" s="26" t="s">
        <v>15</v>
      </c>
      <c r="B42" s="26"/>
      <c r="C42" s="26"/>
      <c r="D42" s="26"/>
      <c r="E42" s="26"/>
      <c r="F42" s="26"/>
      <c r="G42" s="26"/>
      <c r="H42" s="26"/>
      <c r="I42" s="26"/>
      <c r="J42" s="26"/>
      <c r="K42" s="11">
        <f>SUM(K36,K38,K39,K40,K41)</f>
        <v>0</v>
      </c>
    </row>
    <row r="43" spans="1:1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9"/>
    </row>
    <row r="44" spans="1:1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9"/>
    </row>
    <row r="46" spans="1:11" x14ac:dyDescent="0.25">
      <c r="A46" s="34" t="s">
        <v>25</v>
      </c>
      <c r="B46" s="34"/>
      <c r="C46" s="34"/>
      <c r="D46" s="34"/>
      <c r="E46" s="34"/>
      <c r="F46" s="34"/>
      <c r="G46" s="15">
        <f>K12+K25+K42</f>
        <v>0</v>
      </c>
    </row>
  </sheetData>
  <mergeCells count="22">
    <mergeCell ref="A37:K37"/>
    <mergeCell ref="A38:A41"/>
    <mergeCell ref="A42:J42"/>
    <mergeCell ref="A46:F46"/>
    <mergeCell ref="A20:K20"/>
    <mergeCell ref="A21:A24"/>
    <mergeCell ref="A25:J25"/>
    <mergeCell ref="A32:A34"/>
    <mergeCell ref="B32:B34"/>
    <mergeCell ref="C32:C34"/>
    <mergeCell ref="E32:E34"/>
    <mergeCell ref="A7:K7"/>
    <mergeCell ref="A8:A11"/>
    <mergeCell ref="A12:J12"/>
    <mergeCell ref="A15:A17"/>
    <mergeCell ref="B15:B17"/>
    <mergeCell ref="C15:C17"/>
    <mergeCell ref="E15:E17"/>
    <mergeCell ref="A2:A4"/>
    <mergeCell ref="B2:B4"/>
    <mergeCell ref="C2:C4"/>
    <mergeCell ref="E2:E4"/>
  </mergeCells>
  <pageMargins left="0.31496062992125984" right="0.31496062992125984" top="0.55118110236220474" bottom="0.35433070866141736" header="0.31496062992125984" footer="0.31496062992125984"/>
  <pageSetup paperSize="9" orientation="landscape" r:id="rId1"/>
  <headerFooter>
    <oddHeader xml:space="preserve">&amp;RZałącznik nr 2 do SWZ Nr sprawy: ZP.61.2026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zad. 1</vt:lpstr>
      <vt:lpstr>zad. 2</vt:lpstr>
      <vt:lpstr>zad. 3</vt:lpstr>
      <vt:lpstr>zad. 4</vt:lpstr>
      <vt:lpstr>zad. 5</vt:lpstr>
      <vt:lpstr>zad. 6</vt:lpstr>
      <vt:lpstr>zad. 7</vt:lpstr>
      <vt:lpstr>zad. 8</vt:lpstr>
      <vt:lpstr>zad. 9</vt:lpstr>
      <vt:lpstr>zad. 10</vt:lpstr>
      <vt:lpstr>zad. 11</vt:lpstr>
      <vt:lpstr>zad. 12</vt:lpstr>
      <vt:lpstr>zad.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Kadula Agnieszka</dc:creator>
  <cp:lastModifiedBy>Zadwórny Błażej</cp:lastModifiedBy>
  <cp:lastPrinted>2020-05-25T12:14:57Z</cp:lastPrinted>
  <dcterms:created xsi:type="dcterms:W3CDTF">2017-03-31T08:35:05Z</dcterms:created>
  <dcterms:modified xsi:type="dcterms:W3CDTF">2026-04-21T12:06:54Z</dcterms:modified>
</cp:coreProperties>
</file>